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defaultThemeVersion="124226"/>
  <mc:AlternateContent xmlns:mc="http://schemas.openxmlformats.org/markup-compatibility/2006">
    <mc:Choice Requires="x15">
      <x15ac:absPath xmlns:x15ac="http://schemas.microsoft.com/office/spreadsheetml/2010/11/ac" url="https://promereorbv.sharepoint.com/projecten/wereldkidz/schoonmaakdiensten/Gedeelde  documenten/01. Uitnodiging tot Inschrijving/"/>
    </mc:Choice>
  </mc:AlternateContent>
  <xr:revisionPtr revIDLastSave="57" documentId="8_{307ABFE0-6277-4B57-BC9F-8667F0BC8273}" xr6:coauthVersionLast="45" xr6:coauthVersionMax="45" xr10:uidLastSave="{F2EA7046-6327-4738-B519-43A88E388C42}"/>
  <bookViews>
    <workbookView xWindow="-108" yWindow="-108" windowWidth="23256" windowHeight="12576" activeTab="1" xr2:uid="{00000000-000D-0000-FFFF-FFFF00000000}"/>
  </bookViews>
  <sheets>
    <sheet name="Handleiding" sheetId="1" r:id="rId1"/>
    <sheet name="Prijswens 1" sheetId="2" r:id="rId2"/>
    <sheet name="Prijswens 2" sheetId="3" r:id="rId3"/>
    <sheet name="Prijswens 3"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8" i="2" l="1"/>
  <c r="D43" i="2"/>
  <c r="D42" i="2"/>
  <c r="D33" i="2"/>
  <c r="D27" i="2"/>
  <c r="D20" i="2"/>
  <c r="D47" i="2"/>
  <c r="D41" i="2"/>
  <c r="D39" i="2"/>
  <c r="D37" i="2"/>
  <c r="D29" i="2"/>
  <c r="D24" i="2"/>
  <c r="D22" i="2"/>
  <c r="D19" i="2"/>
  <c r="D17" i="2"/>
  <c r="D14" i="2"/>
  <c r="D11" i="2"/>
  <c r="D7" i="2"/>
  <c r="D5" i="2"/>
  <c r="D34" i="3" l="1"/>
  <c r="D33" i="3"/>
  <c r="D32" i="3"/>
  <c r="A33" i="3"/>
  <c r="A34" i="3"/>
  <c r="A14" i="3"/>
  <c r="D29" i="3"/>
  <c r="D10" i="3"/>
  <c r="D45" i="2"/>
  <c r="D46" i="2"/>
  <c r="D40" i="2"/>
  <c r="D31" i="3"/>
  <c r="D26" i="3"/>
  <c r="D27" i="3"/>
  <c r="D28" i="3"/>
  <c r="D25" i="3"/>
  <c r="D21" i="3"/>
  <c r="D22" i="3"/>
  <c r="D23" i="3"/>
  <c r="D20" i="3"/>
  <c r="D16" i="3"/>
  <c r="D17" i="3"/>
  <c r="D18" i="3"/>
  <c r="D15" i="3"/>
  <c r="D12" i="3"/>
  <c r="D13" i="3"/>
  <c r="D5" i="3"/>
  <c r="D6" i="3"/>
  <c r="D7" i="3"/>
  <c r="D8" i="3"/>
  <c r="D4" i="3"/>
  <c r="D9" i="2"/>
  <c r="D30" i="3" l="1"/>
  <c r="D14" i="3"/>
  <c r="D4" i="2"/>
  <c r="D6" i="2" l="1"/>
  <c r="D15" i="2" s="1"/>
  <c r="A12" i="3" l="1"/>
  <c r="A13" i="3"/>
  <c r="A15" i="3"/>
  <c r="A16" i="3"/>
  <c r="A17" i="3"/>
  <c r="A18" i="3"/>
  <c r="A19" i="3"/>
  <c r="A20" i="3"/>
  <c r="A21" i="3"/>
  <c r="A22" i="3"/>
  <c r="A23" i="3"/>
  <c r="A24" i="3"/>
  <c r="A25" i="3"/>
  <c r="A26" i="3"/>
  <c r="A27" i="3"/>
  <c r="A28" i="3"/>
  <c r="A30" i="3"/>
  <c r="A31" i="3"/>
  <c r="A32" i="3"/>
  <c r="A35" i="3"/>
  <c r="D16" i="2"/>
  <c r="D18" i="2"/>
  <c r="D10" i="2"/>
  <c r="D12" i="2"/>
  <c r="F74" i="4" l="1"/>
  <c r="F75" i="4" s="1"/>
  <c r="E74" i="4"/>
  <c r="E75" i="4" s="1"/>
  <c r="D35" i="3" l="1"/>
  <c r="D9" i="3"/>
  <c r="D11" i="3" s="1"/>
  <c r="D24" i="3" l="1"/>
  <c r="D19" i="3"/>
  <c r="D21" i="4" l="1"/>
  <c r="D22" i="4" s="1"/>
  <c r="D51" i="4"/>
  <c r="D46" i="4"/>
  <c r="D41" i="4"/>
  <c r="C50" i="4"/>
  <c r="C49" i="4"/>
  <c r="C45" i="4"/>
  <c r="C44" i="4"/>
  <c r="C40" i="4"/>
  <c r="C39" i="4"/>
  <c r="D32" i="4"/>
  <c r="D27" i="4"/>
  <c r="D4" i="4"/>
  <c r="D9" i="4"/>
  <c r="D8" i="4"/>
  <c r="D55" i="4"/>
  <c r="D5" i="4" l="1"/>
  <c r="D8" i="2" l="1"/>
  <c r="D13" i="2"/>
  <c r="D21" i="2"/>
  <c r="D23" i="2"/>
  <c r="D25" i="2"/>
  <c r="D26" i="2"/>
  <c r="D28" i="2"/>
  <c r="D30" i="2"/>
  <c r="D31" i="2"/>
  <c r="D32" i="2"/>
  <c r="D34" i="2"/>
  <c r="D35" i="2"/>
  <c r="D36" i="2"/>
  <c r="D38" i="2"/>
  <c r="D44" i="2"/>
  <c r="C54" i="4"/>
  <c r="D35" i="4"/>
  <c r="D36" i="4" s="1"/>
  <c r="C31" i="4"/>
  <c r="C30" i="4"/>
  <c r="C26" i="4"/>
  <c r="C25" i="4"/>
  <c r="D17" i="4"/>
  <c r="D18" i="4" s="1"/>
  <c r="D13" i="4"/>
  <c r="D14" i="4" s="1"/>
  <c r="D10" i="4"/>
</calcChain>
</file>

<file path=xl/sharedStrings.xml><?xml version="1.0" encoding="utf-8"?>
<sst xmlns="http://schemas.openxmlformats.org/spreadsheetml/2006/main" count="196" uniqueCount="135">
  <si>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</si>
  <si>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</si>
  <si>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</si>
  <si>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</si>
  <si>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</si>
  <si>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</si>
  <si>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Prijswens 1</t>
  </si>
  <si>
    <t>Locatie</t>
  </si>
  <si>
    <t>Subtotaal per locatie</t>
  </si>
  <si>
    <t>Totale jaarlijkse vaste aanneemsom</t>
  </si>
  <si>
    <t>Tarieven inclusief: alle middelen, materialen, en de in te zetten machines zoals hoogwerkers die bij het reinigen worden verbruikt. De afroepprijzen zijn gelijk aan het reguliere bedrag.</t>
  </si>
  <si>
    <t>Totale gemiddelde prijs per m2</t>
  </si>
  <si>
    <t>Subtotaal gemiddelde prijs per m2</t>
  </si>
  <si>
    <r>
      <t>Prijs per m</t>
    </r>
    <r>
      <rPr>
        <b/>
        <sz val="10"/>
        <color indexed="8"/>
        <rFont val="Calibri"/>
        <family val="2"/>
      </rPr>
      <t>² - Separatieglas</t>
    </r>
  </si>
  <si>
    <t>Prijswens 2</t>
  </si>
  <si>
    <t>Subtotaal</t>
  </si>
  <si>
    <t>Totaal werkzaamheden</t>
  </si>
  <si>
    <t>Tot 100 m2</t>
  </si>
  <si>
    <t>Vanaf 100 m2</t>
  </si>
  <si>
    <t>Prijs per m2 sproei-extractie</t>
  </si>
  <si>
    <t>Prijs per m2 Bonnet methode</t>
  </si>
  <si>
    <t xml:space="preserve">tot 100 m2 </t>
  </si>
  <si>
    <t xml:space="preserve">Vanaf 100 m2 </t>
  </si>
  <si>
    <t>Prijs per m2 schrobben</t>
  </si>
  <si>
    <t xml:space="preserve">Tegelvloer reinigen </t>
  </si>
  <si>
    <t>Stoelreiniging</t>
  </si>
  <si>
    <t xml:space="preserve">Prijs per stuk </t>
  </si>
  <si>
    <t>Reinigen stoelen (stoffen bekleding)</t>
  </si>
  <si>
    <t>Reinigen stoelen (hout en kunststof)</t>
  </si>
  <si>
    <t>Graffiti verwijderen</t>
  </si>
  <si>
    <t>tot 25 m2</t>
  </si>
  <si>
    <t>vanaf 25 m2</t>
  </si>
  <si>
    <t>Prijs per m2 graffiti verwijderen</t>
  </si>
  <si>
    <t>Prijs per strekkende m</t>
  </si>
  <si>
    <t>Kosten per uur</t>
  </si>
  <si>
    <t>Uurtarief</t>
  </si>
  <si>
    <t xml:space="preserve"> Tarieven inclusief: alle middelen, materialen, voorrijkosten, in te zetten machines en overige bijkomende kosten.</t>
  </si>
  <si>
    <t xml:space="preserve">Tarieven inclusief: alle middelen, materialen, afvalzakken en de in te zetten machines . </t>
  </si>
  <si>
    <t>Prijs per m2</t>
  </si>
  <si>
    <t>Harde vloeren reinigen</t>
  </si>
  <si>
    <t>Tot 50 m</t>
  </si>
  <si>
    <t>Vanaf 50 m</t>
  </si>
  <si>
    <t>Vanaf 250 m</t>
  </si>
  <si>
    <t>Reinigen hoge balkconstructies, armaturen boven 3m.</t>
  </si>
  <si>
    <t>Reinigen lamellen of vergelijkbaar**</t>
  </si>
  <si>
    <t>Reinigen ventilatieroosters glas***</t>
  </si>
  <si>
    <t>** Reinigen met behulp van een ultrasone machine, de prijs is inclusief het afhalen en terughangen van de raamdecoratie.</t>
  </si>
  <si>
    <t xml:space="preserve">*** Reinigen van het rooster met een klamvochtige doek. Het uitspuiten van de roosters met een compressor en luchtdrukpistool. </t>
  </si>
  <si>
    <t>7. Het indienen van negatieve prijzen en opslagen is toegestaan. In dat geval zal de ingediende prijs en/of opslag worden gewaardeerd en beoordeeld als respectievelijk € 0,01 of 0,01 %. 
.</t>
  </si>
  <si>
    <t xml:space="preserve">6. Het indienen van nulprijzen en opslagen die 0 % bedragen is toegestaan. In dat geval zal de ingediende prijs en/of opslag worden gewaardeerd en beoordeeld als respectievelijk € 0,01 of 0,01 %. 
</t>
  </si>
  <si>
    <t>Prijswens 3</t>
  </si>
  <si>
    <t>Dieptereiniging per toiletunit / wasbakunit</t>
  </si>
  <si>
    <t>Regel 25 inclusief (de)monteren potten/urinoir/wasbak en voorzien van nieuwe kitranden</t>
  </si>
  <si>
    <t>Dieptereiniging sanitair****</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</si>
  <si>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t>
  </si>
  <si>
    <r>
      <t>Prijs per m</t>
    </r>
    <r>
      <rPr>
        <b/>
        <sz val="10"/>
        <color indexed="8"/>
        <rFont val="Calibri"/>
        <family val="2"/>
      </rPr>
      <t>² - Gevelglas</t>
    </r>
    <r>
      <rPr>
        <b/>
        <sz val="10"/>
        <color theme="1"/>
        <rFont val="Calibri"/>
        <family val="2"/>
        <scheme val="minor"/>
      </rPr>
      <t>*</t>
    </r>
  </si>
  <si>
    <t>Oppervlakte i.o.</t>
  </si>
  <si>
    <t>Voorbeeld:</t>
  </si>
  <si>
    <t>Prijs inschijver X</t>
  </si>
  <si>
    <t>Prijs inschrijver Y</t>
  </si>
  <si>
    <t>Punten inschriver X</t>
  </si>
  <si>
    <t>Punten inschrijver Y</t>
  </si>
  <si>
    <t xml:space="preserve">Tapijt reinigen (incl in- en uitruimen) </t>
  </si>
  <si>
    <t>m²</t>
  </si>
  <si>
    <t>Totaal</t>
  </si>
  <si>
    <t xml:space="preserve"> &lt;---------</t>
  </si>
  <si>
    <t>Per strekkende m</t>
  </si>
  <si>
    <t>Dit zijn de uiteindelijke punten die een Inschrijver krijgt toegekend op Prijswens 3</t>
  </si>
  <si>
    <t xml:space="preserve">Daarnaast worden ook alle onderdelen van objecten geïnspecteerd. Defecte onderdelen als sifons, kraandelen, perlators en afvoerroosters worden na akkoord van prijsuitvraag vervangen. </t>
  </si>
  <si>
    <t>Prijs per unit</t>
  </si>
  <si>
    <t>Annex III Prijzenblad</t>
  </si>
  <si>
    <t>Inzet schoonmaakkracht extra werk</t>
  </si>
  <si>
    <t>* Omschrijving zie Uitnodiging tot Inschrijving.</t>
  </si>
  <si>
    <t>Inzet schoonmaakkracht extra werk*****</t>
  </si>
  <si>
    <t>***** De opslag buiten reguliere werktijden mag niet hoger zijn dan de opslag zoals weergegeven in de van toepassing zijnde CAO.</t>
  </si>
  <si>
    <t>Tapijt reinigen inclusief in- en uitruimen</t>
  </si>
  <si>
    <t xml:space="preserve">Inruimen/uit van ruimten </t>
  </si>
  <si>
    <t>Reinigen lamellen **</t>
  </si>
  <si>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</si>
  <si>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</si>
  <si>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Bolenstein</t>
  </si>
  <si>
    <t>Perceel 1 Cluster Maarssen</t>
  </si>
  <si>
    <t>Perceel 2 Cluster Veenendaal</t>
  </si>
  <si>
    <t>Mozaïek Petenbos</t>
  </si>
  <si>
    <t>Dolfijn</t>
  </si>
  <si>
    <t>Het Spoor</t>
  </si>
  <si>
    <t>Het Spoor: Bethanië</t>
  </si>
  <si>
    <t>De Ontdekkingsreis</t>
  </si>
  <si>
    <t>Kameleon</t>
  </si>
  <si>
    <t>Pirapoleon</t>
  </si>
  <si>
    <t>Kievit</t>
  </si>
  <si>
    <t>Meander</t>
  </si>
  <si>
    <t>Het Sterrenbos</t>
  </si>
  <si>
    <t>Merseberch</t>
  </si>
  <si>
    <t>Meent</t>
  </si>
  <si>
    <t>Bongerd Veenendaal</t>
  </si>
  <si>
    <t>Meerklank VSO</t>
  </si>
  <si>
    <t>Meerklant SO</t>
  </si>
  <si>
    <t>* Hieronder vallen ook trespa en beplating</t>
  </si>
  <si>
    <t>Perceel 3: JPO</t>
  </si>
  <si>
    <t>Perceel 1: Cluster Maarssen</t>
  </si>
  <si>
    <t>5. Strategisch inschrijven* is toegestaan.</t>
  </si>
  <si>
    <t>&lt;------------</t>
  </si>
  <si>
    <t>Triangel</t>
  </si>
  <si>
    <t xml:space="preserve">Palet </t>
  </si>
  <si>
    <t>Palet</t>
  </si>
  <si>
    <t>Tweesprong (Fazant)</t>
  </si>
  <si>
    <t>Tweesprong (Duif 547)</t>
  </si>
  <si>
    <t>Tweesprong (Duif 545)</t>
  </si>
  <si>
    <t>Maximaal € 0,60</t>
  </si>
  <si>
    <t>Op dreef</t>
  </si>
  <si>
    <t>De hoogstraat</t>
  </si>
  <si>
    <t>Perceel 4: Zalm</t>
  </si>
  <si>
    <t>Perceel 5: BOUH</t>
  </si>
  <si>
    <t>Montessori Zeist (Sumatra)</t>
  </si>
  <si>
    <t>Montessori Zeist (Griffensteyn)</t>
  </si>
  <si>
    <t>Perceel 6: Meerklank</t>
  </si>
  <si>
    <t>Dagelijks stofzuigen, moppen van vloer lokaal BSO</t>
  </si>
  <si>
    <t xml:space="preserve">Prijsverhoging per m2 </t>
  </si>
  <si>
    <t>BSO Bolenstein (freq 235)</t>
  </si>
  <si>
    <t>BSO Palet (freq 255)</t>
  </si>
  <si>
    <t>BSO Fazant (freq 235)</t>
  </si>
  <si>
    <t>BSO Duif 545 (freq 255)</t>
  </si>
  <si>
    <t>BSO Bongerd (freq 255)</t>
  </si>
  <si>
    <t>BSO Petenbos (freq 255)</t>
  </si>
  <si>
    <t>BSO Dolfijn (freq 235)</t>
  </si>
  <si>
    <t>BSO het spoor (freq 235)</t>
  </si>
  <si>
    <t>BSO Pirapoleon (freq 255)</t>
  </si>
  <si>
    <t>BSO Merseberch (freq 235)</t>
  </si>
  <si>
    <t>BSO Meent (freq 235)</t>
  </si>
  <si>
    <t>BSO Griffensteyn (freq 235)</t>
  </si>
  <si>
    <t>BSO Kameleon (freq 235)</t>
  </si>
  <si>
    <t xml:space="preserve">Palet: 310 </t>
  </si>
  <si>
    <t>Palet: 312</t>
  </si>
  <si>
    <r>
      <t>Prijs per m</t>
    </r>
    <r>
      <rPr>
        <b/>
        <sz val="10"/>
        <color indexed="8"/>
        <rFont val="Calibri"/>
        <family val="2"/>
      </rPr>
      <t>² per jaar</t>
    </r>
    <r>
      <rPr>
        <b/>
        <sz val="10"/>
        <color theme="1"/>
        <rFont val="Calibri"/>
        <family val="2"/>
        <scheme val="minor"/>
      </rPr>
      <t xml:space="preserve">  min € 15,- max € 18,- Prijs BSO frequentie 235 min € 15,- max € 19,-        BSO frequentie 255 min € 15,- max € 20,-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</si>
</sst>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2]\ * #,##0.00_);_([$€-2]\ * \(#,##0.00\);_([$€-2]\ * &quot;-&quot;??_);_(@_)"/>
  </numFmts>
  <fonts count="28">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4"/>
      <name val="Calibri"/>
      <family val="2"/>
      <scheme val="minor"/>
    </font>
    <font>
      <sz val="8"/>
      <color theme="1"/>
      <name val="Calibri"/>
      <family val="2"/>
    </font>
    <font>
      <b/>
      <sz val="10"/>
      <color theme="1"/>
      <name val="Calibri"/>
      <family val="2"/>
      <scheme val="minor"/>
    </font>
    <font>
      <b/>
      <sz val="10"/>
      <color indexed="8"/>
      <name val="Calibri"/>
      <family val="2"/>
    </font>
    <font>
      <sz val="10"/>
      <color rgb="FF000000"/>
      <name val="Calibri"/>
      <family val="2"/>
      <scheme val="minor"/>
    </font>
    <font>
      <sz val="10"/>
      <color theme="1"/>
      <name val="Calibri"/>
      <family val="2"/>
      <scheme val="minor"/>
    </font>
    <font>
      <b/>
      <sz val="10"/>
      <color rgb="FF000000"/>
      <name val="Calibri"/>
      <family val="2"/>
      <scheme val="minor"/>
    </font>
    <font>
      <sz val="8"/>
      <color rgb="FF000000"/>
      <name val="Calibri"/>
      <family val="2"/>
      <scheme val="minor"/>
    </font>
    <font>
      <sz val="8"/>
      <color theme="1"/>
      <name val="Calibri"/>
      <family val="2"/>
      <scheme val="minor"/>
    </font>
    <font>
      <b/>
      <i/>
      <sz val="8"/>
      <color theme="1"/>
      <name val="Calibri"/>
      <family val="2"/>
      <scheme val="minor"/>
    </font>
    <font>
      <sz val="10"/>
      <color theme="1"/>
      <name val="Verdana"/>
      <family val="2"/>
    </font>
    <font>
      <sz val="10"/>
      <name val="Arial"/>
      <family val="2"/>
    </font>
    <font>
      <b/>
      <sz val="10"/>
      <name val="Calibri"/>
      <family val="2"/>
      <scheme val="minor"/>
    </font>
    <font>
      <sz val="10"/>
      <name val="Calibri"/>
      <family val="2"/>
      <scheme val="minor"/>
    </font>
    <font>
      <sz val="10"/>
      <color indexed="8"/>
      <name val="Calibri"/>
      <family val="2"/>
      <scheme val="minor"/>
    </font>
    <font>
      <b/>
      <sz val="10"/>
      <color indexed="8"/>
      <name val="Calibri"/>
      <family val="2"/>
      <scheme val="minor"/>
    </font>
    <font>
      <sz val="10"/>
      <name val="Helv"/>
    </font>
    <font>
      <sz val="8"/>
      <name val="Calibri"/>
      <family val="2"/>
      <scheme val="minor"/>
    </font>
    <font>
      <sz val="9"/>
      <name val="Calibri"/>
      <family val="2"/>
      <scheme val="minor"/>
    </font>
    <font>
      <b/>
      <sz val="11"/>
      <color theme="1"/>
      <name val="Calibri"/>
      <family val="2"/>
      <scheme val="minor"/>
    </font>
    <font>
      <sz val="9"/>
      <name val="Geneva"/>
    </font>
    <font>
      <b/>
      <sz val="10"/>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7">
    <xf numFmtId="0" fontId="0" fillId="0" borderId="0"/>
    <xf numFmtId="44" fontId="5" fillId="0" borderId="0" applyFont="0" applyFill="0" applyBorder="0" applyAlignment="0" applyProtection="0"/>
    <xf numFmtId="0" fontId="17" fillId="0" borderId="0"/>
    <xf numFmtId="164" fontId="17" fillId="0" borderId="0" applyFont="0" applyFill="0" applyBorder="0" applyAlignment="0" applyProtection="0"/>
    <xf numFmtId="0" fontId="22" fillId="0" borderId="0"/>
    <xf numFmtId="43" fontId="5" fillId="0" borderId="0" applyFont="0" applyFill="0" applyBorder="0" applyAlignment="0" applyProtection="0"/>
    <xf numFmtId="0" fontId="26" fillId="0" borderId="0"/>
  </cellStyleXfs>
  <cellXfs count="113">
    <xf numFmtId="0" fontId="0" fillId="0" borderId="0" xfId="0"/>
    <xf numFmtId="0" fontId="0" fillId="2" borderId="0" xfId="0" applyFill="1"/>
    <xf numFmtId="0" fontId="1" fillId="3" borderId="1" xfId="0" applyFont="1" applyFill="1" applyBorder="1"/>
    <xf numFmtId="0" fontId="2" fillId="2" borderId="0" xfId="0" applyFont="1" applyFill="1" applyAlignment="1">
      <alignment wrapText="1"/>
    </xf>
    <xf numFmtId="0" fontId="0" fillId="2" borderId="0" xfId="0" applyFill="1" applyAlignment="1">
      <alignment wrapText="1"/>
    </xf>
    <xf numFmtId="0" fontId="3" fillId="2" borderId="2" xfId="0" applyFont="1" applyFill="1" applyBorder="1" applyAlignment="1">
      <alignment vertical="top" wrapText="1"/>
    </xf>
    <xf numFmtId="0" fontId="4" fillId="2" borderId="2" xfId="0" applyFont="1" applyFill="1" applyBorder="1" applyAlignment="1">
      <alignment vertical="top" wrapText="1"/>
    </xf>
    <xf numFmtId="0" fontId="0" fillId="2" borderId="2" xfId="0" applyFill="1" applyBorder="1" applyAlignment="1">
      <alignment vertical="top" wrapText="1"/>
    </xf>
    <xf numFmtId="0" fontId="8" fillId="3" borderId="2" xfId="0" applyFont="1" applyFill="1" applyBorder="1" applyAlignment="1">
      <alignment horizontal="left" wrapText="1"/>
    </xf>
    <xf numFmtId="44" fontId="14" fillId="2" borderId="0" xfId="1" applyFont="1" applyFill="1" applyAlignment="1">
      <alignment horizontal="left" vertical="center"/>
    </xf>
    <xf numFmtId="0" fontId="15" fillId="2" borderId="6" xfId="0" applyFont="1" applyFill="1" applyBorder="1" applyAlignment="1">
      <alignment horizontal="left" vertical="top" wrapText="1"/>
    </xf>
    <xf numFmtId="0" fontId="15" fillId="2" borderId="0" xfId="0" applyFont="1" applyFill="1" applyAlignment="1">
      <alignment horizontal="left" vertical="top" wrapText="1"/>
    </xf>
    <xf numFmtId="0" fontId="4" fillId="0" borderId="2" xfId="0" applyFont="1" applyBorder="1" applyAlignment="1">
      <alignment vertical="top" wrapText="1"/>
    </xf>
    <xf numFmtId="0" fontId="3" fillId="0" borderId="2" xfId="0" applyFont="1" applyBorder="1" applyAlignment="1">
      <alignment vertical="top" wrapText="1"/>
    </xf>
    <xf numFmtId="3" fontId="13" fillId="0" borderId="0" xfId="0" applyNumberFormat="1" applyFont="1" applyAlignment="1">
      <alignment horizontal="left" vertical="center" wrapText="1"/>
    </xf>
    <xf numFmtId="0" fontId="0" fillId="0" borderId="0" xfId="0" applyAlignment="1">
      <alignment horizontal="left"/>
    </xf>
    <xf numFmtId="44" fontId="11" fillId="4" borderId="2" xfId="1" applyFont="1" applyFill="1" applyBorder="1" applyAlignment="1">
      <alignment horizontal="left" vertical="center"/>
    </xf>
    <xf numFmtId="0" fontId="13" fillId="0" borderId="0" xfId="0" applyFont="1" applyAlignment="1">
      <alignment horizontal="left" vertical="center" wrapText="1"/>
    </xf>
    <xf numFmtId="44" fontId="11" fillId="4" borderId="2" xfId="1" applyFont="1" applyFill="1" applyBorder="1" applyAlignment="1" applyProtection="1">
      <alignment horizontal="left" vertical="center"/>
      <protection locked="0"/>
    </xf>
    <xf numFmtId="44" fontId="0" fillId="0" borderId="0" xfId="0" applyNumberFormat="1" applyAlignment="1">
      <alignment horizontal="left"/>
    </xf>
    <xf numFmtId="0" fontId="16" fillId="0" borderId="0" xfId="0" applyFont="1" applyAlignment="1">
      <alignment horizontal="left"/>
    </xf>
    <xf numFmtId="0" fontId="6" fillId="0" borderId="0" xfId="0" applyFont="1" applyAlignment="1">
      <alignment horizontal="left"/>
    </xf>
    <xf numFmtId="0" fontId="18" fillId="3" borderId="2" xfId="2" applyFont="1" applyFill="1" applyBorder="1" applyAlignment="1">
      <alignment horizontal="left" vertical="top" wrapText="1"/>
    </xf>
    <xf numFmtId="164" fontId="20" fillId="4" borderId="2" xfId="3" applyFont="1" applyFill="1" applyBorder="1" applyAlignment="1">
      <alignment horizontal="left" vertical="top"/>
    </xf>
    <xf numFmtId="164" fontId="21" fillId="2" borderId="8" xfId="3" applyFont="1" applyFill="1" applyBorder="1" applyAlignment="1">
      <alignment horizontal="left" vertical="top"/>
    </xf>
    <xf numFmtId="164" fontId="21" fillId="2" borderId="9" xfId="3" applyFont="1" applyFill="1" applyBorder="1" applyAlignment="1">
      <alignment horizontal="left" vertical="top"/>
    </xf>
    <xf numFmtId="164" fontId="21" fillId="2" borderId="3" xfId="3" applyFont="1" applyFill="1" applyBorder="1" applyAlignment="1">
      <alignment horizontal="left" vertical="top"/>
    </xf>
    <xf numFmtId="164" fontId="21" fillId="2" borderId="5" xfId="3" applyFont="1" applyFill="1" applyBorder="1" applyAlignment="1">
      <alignment horizontal="left" vertical="top"/>
    </xf>
    <xf numFmtId="164" fontId="21" fillId="2" borderId="10" xfId="3" applyFont="1" applyFill="1" applyBorder="1" applyAlignment="1">
      <alignment horizontal="left" vertical="top"/>
    </xf>
    <xf numFmtId="0" fontId="18" fillId="3" borderId="4" xfId="2" applyFont="1" applyFill="1" applyBorder="1" applyAlignment="1">
      <alignment horizontal="left" vertical="top" wrapText="1"/>
    </xf>
    <xf numFmtId="164" fontId="21" fillId="0" borderId="0" xfId="3" applyFont="1" applyAlignment="1">
      <alignment horizontal="left" vertical="top"/>
    </xf>
    <xf numFmtId="0" fontId="11" fillId="0" borderId="0" xfId="0" applyFont="1" applyAlignment="1">
      <alignment horizontal="left"/>
    </xf>
    <xf numFmtId="0" fontId="6" fillId="0" borderId="17" xfId="0" applyFont="1" applyBorder="1" applyAlignment="1">
      <alignment horizontal="left"/>
    </xf>
    <xf numFmtId="0" fontId="6" fillId="0" borderId="18" xfId="0" applyFont="1" applyBorder="1" applyAlignment="1">
      <alignment horizontal="left"/>
    </xf>
    <xf numFmtId="0" fontId="18" fillId="3" borderId="19" xfId="2" applyFont="1" applyFill="1" applyBorder="1" applyAlignment="1">
      <alignment horizontal="left" vertical="top" wrapText="1"/>
    </xf>
    <xf numFmtId="0" fontId="18" fillId="3" borderId="20" xfId="2" applyFont="1" applyFill="1" applyBorder="1" applyAlignment="1">
      <alignment horizontal="left" vertical="top" wrapText="1"/>
    </xf>
    <xf numFmtId="0" fontId="19" fillId="0" borderId="19" xfId="2" applyFont="1" applyBorder="1" applyAlignment="1">
      <alignment horizontal="left" vertical="top" wrapText="1"/>
    </xf>
    <xf numFmtId="164" fontId="20" fillId="2" borderId="20" xfId="3" applyFont="1" applyFill="1" applyBorder="1" applyAlignment="1">
      <alignment horizontal="left" vertical="top"/>
    </xf>
    <xf numFmtId="0" fontId="19" fillId="0" borderId="17" xfId="2" applyFont="1" applyBorder="1" applyAlignment="1">
      <alignment horizontal="left" vertical="top" wrapText="1"/>
    </xf>
    <xf numFmtId="164" fontId="21" fillId="2" borderId="20" xfId="3" applyFont="1" applyFill="1" applyBorder="1" applyAlignment="1">
      <alignment horizontal="left" vertical="top"/>
    </xf>
    <xf numFmtId="0" fontId="16" fillId="0" borderId="17" xfId="0" applyFont="1" applyBorder="1" applyAlignment="1">
      <alignment horizontal="left"/>
    </xf>
    <xf numFmtId="0" fontId="16" fillId="0" borderId="18" xfId="0" applyFont="1" applyBorder="1" applyAlignment="1">
      <alignment horizontal="left"/>
    </xf>
    <xf numFmtId="164" fontId="21" fillId="2" borderId="21" xfId="3" applyFont="1" applyFill="1" applyBorder="1" applyAlignment="1">
      <alignment horizontal="left" vertical="top"/>
    </xf>
    <xf numFmtId="164" fontId="21" fillId="2" borderId="22" xfId="3" applyFont="1" applyFill="1" applyBorder="1" applyAlignment="1">
      <alignment horizontal="left" vertical="top"/>
    </xf>
    <xf numFmtId="164" fontId="21" fillId="2" borderId="0" xfId="3" applyFont="1" applyFill="1" applyAlignment="1">
      <alignment horizontal="left" vertical="top"/>
    </xf>
    <xf numFmtId="164" fontId="21" fillId="2" borderId="23" xfId="3" applyFont="1" applyFill="1" applyBorder="1" applyAlignment="1">
      <alignment horizontal="left" vertical="top"/>
    </xf>
    <xf numFmtId="0" fontId="18" fillId="3" borderId="22" xfId="2" applyFont="1" applyFill="1" applyBorder="1" applyAlignment="1">
      <alignment horizontal="left" vertical="top" wrapText="1"/>
    </xf>
    <xf numFmtId="0" fontId="19" fillId="0" borderId="19" xfId="2" applyFont="1" applyBorder="1" applyAlignment="1" applyProtection="1">
      <alignment horizontal="left" vertical="top" wrapText="1"/>
      <protection locked="0"/>
    </xf>
    <xf numFmtId="164" fontId="21" fillId="0" borderId="18" xfId="3" applyFont="1" applyBorder="1" applyAlignment="1">
      <alignment horizontal="left" vertical="top"/>
    </xf>
    <xf numFmtId="0" fontId="7" fillId="0" borderId="28" xfId="0" applyFont="1" applyBorder="1" applyAlignment="1">
      <alignment horizontal="left"/>
    </xf>
    <xf numFmtId="0" fontId="8" fillId="3" borderId="19" xfId="0" applyFont="1" applyFill="1" applyBorder="1" applyAlignment="1">
      <alignment horizontal="left" wrapText="1"/>
    </xf>
    <xf numFmtId="0" fontId="8" fillId="3" borderId="20" xfId="0" applyFont="1" applyFill="1" applyBorder="1" applyAlignment="1">
      <alignment horizontal="left" wrapText="1"/>
    </xf>
    <xf numFmtId="0" fontId="11" fillId="2" borderId="19" xfId="0" applyFont="1" applyFill="1" applyBorder="1" applyAlignment="1">
      <alignment horizontal="left" wrapText="1"/>
    </xf>
    <xf numFmtId="44" fontId="10" fillId="0" borderId="20" xfId="1" applyFont="1" applyBorder="1" applyAlignment="1">
      <alignment horizontal="left" vertical="center" wrapText="1"/>
    </xf>
    <xf numFmtId="0" fontId="11" fillId="2" borderId="29" xfId="0" applyFont="1" applyFill="1" applyBorder="1" applyAlignment="1">
      <alignment horizontal="left" wrapText="1"/>
    </xf>
    <xf numFmtId="44" fontId="10" fillId="0" borderId="31" xfId="1" applyFont="1" applyBorder="1" applyAlignment="1">
      <alignment horizontal="left" vertical="center" wrapText="1"/>
    </xf>
    <xf numFmtId="44" fontId="11" fillId="4" borderId="30" xfId="1" applyFont="1" applyFill="1" applyBorder="1" applyAlignment="1" applyProtection="1">
      <alignment horizontal="left" vertical="center"/>
      <protection locked="0"/>
    </xf>
    <xf numFmtId="3" fontId="10" fillId="0" borderId="33" xfId="0" applyNumberFormat="1" applyFont="1" applyBorder="1" applyAlignment="1">
      <alignment horizontal="left" vertical="center" wrapText="1"/>
    </xf>
    <xf numFmtId="44" fontId="8" fillId="2" borderId="34" xfId="1" applyFont="1" applyFill="1" applyBorder="1" applyAlignment="1">
      <alignment horizontal="left" vertical="center"/>
    </xf>
    <xf numFmtId="44" fontId="12" fillId="0" borderId="35" xfId="1" applyFont="1" applyBorder="1" applyAlignment="1">
      <alignment horizontal="left" vertical="center" wrapText="1"/>
    </xf>
    <xf numFmtId="0" fontId="24" fillId="0" borderId="19" xfId="2" applyFont="1" applyBorder="1" applyAlignment="1">
      <alignment horizontal="left" vertical="top" wrapText="1"/>
    </xf>
    <xf numFmtId="0" fontId="11" fillId="2" borderId="36" xfId="0" applyFont="1" applyFill="1" applyBorder="1" applyAlignment="1">
      <alignment horizontal="left" wrapText="1"/>
    </xf>
    <xf numFmtId="0" fontId="12" fillId="0" borderId="32" xfId="0" applyFont="1" applyBorder="1" applyAlignment="1">
      <alignment horizontal="left" vertical="center" wrapText="1"/>
    </xf>
    <xf numFmtId="44" fontId="8" fillId="2" borderId="37" xfId="1" applyFont="1" applyFill="1" applyBorder="1" applyAlignment="1">
      <alignment horizontal="left" vertical="center"/>
    </xf>
    <xf numFmtId="44" fontId="11" fillId="4" borderId="9" xfId="1" applyFont="1" applyFill="1" applyBorder="1" applyAlignment="1" applyProtection="1">
      <alignment horizontal="left" vertical="center"/>
      <protection locked="0"/>
    </xf>
    <xf numFmtId="0" fontId="15" fillId="2" borderId="8" xfId="0" applyFont="1" applyFill="1" applyBorder="1" applyAlignment="1">
      <alignment horizontal="left" vertical="top" wrapText="1"/>
    </xf>
    <xf numFmtId="0" fontId="0" fillId="0" borderId="13" xfId="0" applyBorder="1" applyAlignment="1">
      <alignment horizontal="left"/>
    </xf>
    <xf numFmtId="0" fontId="23" fillId="0" borderId="0" xfId="0" applyFont="1" applyAlignment="1">
      <alignment vertical="top" wrapText="1"/>
    </xf>
    <xf numFmtId="0" fontId="5" fillId="0" borderId="0" xfId="0" applyFont="1"/>
    <xf numFmtId="0" fontId="19" fillId="0" borderId="4" xfId="6" applyFont="1" applyBorder="1"/>
    <xf numFmtId="165" fontId="24" fillId="4" borderId="2" xfId="6" applyNumberFormat="1" applyFont="1" applyFill="1" applyBorder="1" applyProtection="1">
      <protection locked="0"/>
    </xf>
    <xf numFmtId="43" fontId="5" fillId="4" borderId="2" xfId="5" applyFill="1" applyBorder="1"/>
    <xf numFmtId="0" fontId="16" fillId="0" borderId="0" xfId="0" applyFont="1"/>
    <xf numFmtId="0" fontId="19" fillId="0" borderId="7" xfId="2" applyFont="1" applyBorder="1" applyAlignment="1">
      <alignment vertical="top" wrapText="1"/>
    </xf>
    <xf numFmtId="43" fontId="5" fillId="0" borderId="2" xfId="0" applyNumberFormat="1" applyFont="1" applyBorder="1"/>
    <xf numFmtId="0" fontId="25" fillId="0" borderId="0" xfId="0" applyFont="1"/>
    <xf numFmtId="43" fontId="25" fillId="5" borderId="2" xfId="0" applyNumberFormat="1" applyFont="1" applyFill="1" applyBorder="1"/>
    <xf numFmtId="164" fontId="21" fillId="2" borderId="13" xfId="3" applyFont="1" applyFill="1" applyBorder="1" applyAlignment="1">
      <alignment horizontal="left" vertical="top"/>
    </xf>
    <xf numFmtId="0" fontId="19" fillId="0" borderId="11" xfId="2" applyFont="1" applyBorder="1" applyAlignment="1">
      <alignment horizontal="left" vertical="top" wrapText="1"/>
    </xf>
    <xf numFmtId="0" fontId="19" fillId="0" borderId="12" xfId="2" applyFont="1" applyBorder="1" applyAlignment="1">
      <alignment horizontal="left" vertical="top" wrapText="1"/>
    </xf>
    <xf numFmtId="0" fontId="23" fillId="0" borderId="0" xfId="0" applyFont="1" applyBorder="1" applyAlignment="1">
      <alignment vertical="top" wrapText="1"/>
    </xf>
    <xf numFmtId="0" fontId="14" fillId="2" borderId="2" xfId="0" applyFont="1" applyFill="1" applyBorder="1" applyAlignment="1">
      <alignment horizontal="left" vertical="top" wrapText="1"/>
    </xf>
    <xf numFmtId="0" fontId="23" fillId="0" borderId="2" xfId="0" applyFont="1" applyBorder="1" applyAlignment="1">
      <alignment horizontal="left" vertical="top" wrapText="1"/>
    </xf>
    <xf numFmtId="0" fontId="23" fillId="0" borderId="30" xfId="0" applyFont="1" applyBorder="1" applyAlignment="1">
      <alignment horizontal="left" vertical="top" wrapText="1"/>
    </xf>
    <xf numFmtId="0" fontId="23" fillId="0" borderId="9" xfId="0" applyFont="1" applyBorder="1" applyAlignment="1">
      <alignment horizontal="left" vertical="top" wrapText="1"/>
    </xf>
    <xf numFmtId="0" fontId="27" fillId="3" borderId="19" xfId="2" applyFont="1" applyFill="1" applyBorder="1" applyAlignment="1">
      <alignment horizontal="left" vertical="top" wrapText="1"/>
    </xf>
    <xf numFmtId="0" fontId="11" fillId="2" borderId="2" xfId="0" applyFont="1" applyFill="1" applyBorder="1" applyAlignment="1">
      <alignment horizontal="center" wrapText="1"/>
    </xf>
    <xf numFmtId="0" fontId="11" fillId="2" borderId="30" xfId="0" applyFont="1" applyFill="1" applyBorder="1" applyAlignment="1">
      <alignment horizontal="center" wrapText="1"/>
    </xf>
    <xf numFmtId="3" fontId="10" fillId="0" borderId="33" xfId="0" applyNumberFormat="1" applyFont="1" applyBorder="1" applyAlignment="1">
      <alignment horizontal="center" vertical="center" wrapText="1"/>
    </xf>
    <xf numFmtId="0" fontId="11" fillId="2" borderId="17" xfId="0" applyFont="1" applyFill="1" applyBorder="1" applyAlignment="1">
      <alignment horizontal="left" wrapText="1"/>
    </xf>
    <xf numFmtId="0" fontId="25" fillId="0" borderId="0" xfId="0" applyFont="1" applyAlignment="1">
      <alignment horizontal="left"/>
    </xf>
    <xf numFmtId="0" fontId="6" fillId="3" borderId="24" xfId="0" applyFont="1" applyFill="1" applyBorder="1" applyAlignment="1">
      <alignment horizontal="center"/>
    </xf>
    <xf numFmtId="0" fontId="6" fillId="3" borderId="25" xfId="0" applyFont="1" applyFill="1" applyBorder="1" applyAlignment="1">
      <alignment horizontal="center"/>
    </xf>
    <xf numFmtId="0" fontId="6" fillId="3" borderId="26" xfId="0" applyFont="1" applyFill="1" applyBorder="1" applyAlignment="1">
      <alignment horizontal="center"/>
    </xf>
    <xf numFmtId="0" fontId="7" fillId="0" borderId="27" xfId="0" applyFont="1" applyBorder="1" applyAlignment="1">
      <alignment horizontal="left"/>
    </xf>
    <xf numFmtId="0" fontId="7" fillId="0" borderId="3" xfId="0" applyFont="1" applyBorder="1" applyAlignment="1">
      <alignment horizontal="left"/>
    </xf>
    <xf numFmtId="0" fontId="15" fillId="2" borderId="0" xfId="0" applyFont="1" applyFill="1" applyAlignment="1">
      <alignment horizontal="left" vertical="top" wrapText="1"/>
    </xf>
    <xf numFmtId="0" fontId="14" fillId="2" borderId="11"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8" fillId="2" borderId="32" xfId="0" applyFont="1" applyFill="1" applyBorder="1" applyAlignment="1">
      <alignment horizontal="left" wrapText="1"/>
    </xf>
    <xf numFmtId="0" fontId="8" fillId="2" borderId="37" xfId="0" applyFont="1" applyFill="1" applyBorder="1" applyAlignment="1">
      <alignment horizontal="left" wrapText="1"/>
    </xf>
    <xf numFmtId="0" fontId="18" fillId="3" borderId="4" xfId="2" applyFont="1" applyFill="1" applyBorder="1" applyAlignment="1">
      <alignment horizontal="left" vertical="top" wrapText="1"/>
    </xf>
    <xf numFmtId="0" fontId="18" fillId="3" borderId="22" xfId="2" applyFont="1" applyFill="1" applyBorder="1" applyAlignment="1">
      <alignment horizontal="left" vertical="top" wrapText="1"/>
    </xf>
    <xf numFmtId="164" fontId="20" fillId="2" borderId="4" xfId="3" applyFont="1" applyFill="1" applyBorder="1" applyAlignment="1">
      <alignment horizontal="left" vertical="top"/>
    </xf>
    <xf numFmtId="164" fontId="20" fillId="2" borderId="22" xfId="3" applyFont="1" applyFill="1" applyBorder="1" applyAlignment="1">
      <alignment horizontal="left" vertical="top"/>
    </xf>
    <xf numFmtId="0" fontId="6" fillId="3" borderId="14"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cellXfs>
  <cellStyles count="7">
    <cellStyle name="Euro" xfId="3" xr:uid="{C8222971-505D-4B04-AE1C-E23ACAC18D32}"/>
    <cellStyle name="Komma" xfId="5" builtinId="3"/>
    <cellStyle name="Normal_ KLM-CTR(STA)-Recap.xls" xfId="4" xr:uid="{2DBC0FBE-96A8-43FD-8C1A-A38364149D12}"/>
    <cellStyle name="Normal_AFRPPRIJS.xls" xfId="6" xr:uid="{E707407E-E5CE-47F4-AEE0-4FFCE599DD22}"/>
    <cellStyle name="Standaard" xfId="0" builtinId="0"/>
    <cellStyle name="Standaard 2" xfId="2" xr:uid="{2579DC81-0F87-4598-8431-CA7CA577BB75}"/>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zoomScalePageLayoutView="85" workbookViewId="0">
      <selection activeCell="A9" sqref="A9"/>
    </sheetView>
  </sheetViews>
  <sheetFormatPr defaultColWidth="9.109375" defaultRowHeight="14.4"/>
  <cols>
    <col min="1" max="1" width="103.44140625" style="1" customWidth="1"/>
    <col min="2" max="16384" width="9.109375" style="1"/>
  </cols>
  <sheetData>
    <row r="1" spans="1:1" ht="31.8" thickBot="1">
      <c r="A1" s="2" t="s">
        <v>70</v>
      </c>
    </row>
    <row r="2" spans="1:1" s="4" customFormat="1">
      <c r="A2" s="3" t="s">
        <v>0</v>
      </c>
    </row>
    <row r="3" spans="1:1" s="4" customFormat="1" ht="28.8">
      <c r="A3" s="5" t="s">
        <v>2</v>
      </c>
    </row>
    <row r="4" spans="1:1" s="4" customFormat="1" ht="43.2">
      <c r="A4" s="5" t="s">
        <v>3</v>
      </c>
    </row>
    <row r="5" spans="1:1" s="4" customFormat="1" ht="28.8">
      <c r="A5" s="6" t="s">
        <v>4</v>
      </c>
    </row>
    <row r="6" spans="1:1" s="4" customFormat="1">
      <c r="A6" s="7" t="s">
        <v>5</v>
      </c>
    </row>
    <row r="7" spans="1:1" s="4" customFormat="1">
      <c r="A7" s="3" t="s">
        <v>1</v>
      </c>
    </row>
    <row r="8" spans="1:1" s="4" customFormat="1">
      <c r="A8" s="12" t="s">
        <v>101</v>
      </c>
    </row>
    <row r="9" spans="1:1" s="4" customFormat="1" ht="43.95" customHeight="1">
      <c r="A9" s="13" t="s">
        <v>49</v>
      </c>
    </row>
    <row r="10" spans="1:1" s="4" customFormat="1" ht="57.6">
      <c r="A10" s="13" t="s">
        <v>48</v>
      </c>
    </row>
    <row r="12" spans="1:1" ht="86.4">
      <c r="A12" s="13" t="s">
        <v>79</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923E-16BC-4596-B01E-F9986B09483F}">
  <dimension ref="A1:D54"/>
  <sheetViews>
    <sheetView showGridLines="0" tabSelected="1" topLeftCell="A13" zoomScale="110" zoomScaleNormal="110" workbookViewId="0">
      <selection activeCell="B14" sqref="B14"/>
    </sheetView>
  </sheetViews>
  <sheetFormatPr defaultColWidth="9.109375" defaultRowHeight="14.4"/>
  <cols>
    <col min="1" max="1" width="25.5546875" style="15" customWidth="1"/>
    <col min="2" max="2" width="16.5546875" style="15" bestFit="1" customWidth="1"/>
    <col min="3" max="3" width="36.88671875" style="15" customWidth="1"/>
    <col min="4" max="4" width="20.6640625" style="15" customWidth="1"/>
  </cols>
  <sheetData>
    <row r="1" spans="1:4" ht="18">
      <c r="A1" s="91" t="s">
        <v>6</v>
      </c>
      <c r="B1" s="92"/>
      <c r="C1" s="92"/>
      <c r="D1" s="93"/>
    </row>
    <row r="2" spans="1:4">
      <c r="A2" s="94"/>
      <c r="B2" s="95"/>
      <c r="C2" s="95"/>
      <c r="D2" s="49"/>
    </row>
    <row r="3" spans="1:4" ht="45.6" customHeight="1">
      <c r="A3" s="50" t="s">
        <v>7</v>
      </c>
      <c r="B3" s="8" t="s">
        <v>56</v>
      </c>
      <c r="C3" s="8" t="s">
        <v>134</v>
      </c>
      <c r="D3" s="51" t="s">
        <v>8</v>
      </c>
    </row>
    <row r="4" spans="1:4">
      <c r="A4" s="52" t="s">
        <v>80</v>
      </c>
      <c r="B4" s="86">
        <v>1763.7</v>
      </c>
      <c r="C4" s="16">
        <v>0</v>
      </c>
      <c r="D4" s="53">
        <f>B4*C4</f>
        <v>0</v>
      </c>
    </row>
    <row r="5" spans="1:4">
      <c r="A5" s="52" t="s">
        <v>119</v>
      </c>
      <c r="B5" s="86">
        <v>138.69999999999999</v>
      </c>
      <c r="C5" s="16">
        <v>0</v>
      </c>
      <c r="D5" s="53">
        <f>B5*C5</f>
        <v>0</v>
      </c>
    </row>
    <row r="6" spans="1:4">
      <c r="A6" s="52" t="s">
        <v>132</v>
      </c>
      <c r="B6" s="86">
        <v>323.7</v>
      </c>
      <c r="C6" s="16">
        <v>0</v>
      </c>
      <c r="D6" s="53">
        <f>B6*C6</f>
        <v>0</v>
      </c>
    </row>
    <row r="7" spans="1:4">
      <c r="A7" s="52" t="s">
        <v>120</v>
      </c>
      <c r="B7" s="86">
        <v>243.1</v>
      </c>
      <c r="C7" s="16">
        <v>0</v>
      </c>
      <c r="D7" s="53">
        <f>B7*C7</f>
        <v>0</v>
      </c>
    </row>
    <row r="8" spans="1:4">
      <c r="A8" s="52" t="s">
        <v>133</v>
      </c>
      <c r="B8" s="86">
        <v>496.5</v>
      </c>
      <c r="C8" s="16">
        <v>0</v>
      </c>
      <c r="D8" s="53">
        <f t="shared" ref="D8:D44" si="0">B8*C8</f>
        <v>0</v>
      </c>
    </row>
    <row r="9" spans="1:4">
      <c r="A9" s="54" t="s">
        <v>103</v>
      </c>
      <c r="B9" s="87">
        <v>1028.5999999999999</v>
      </c>
      <c r="C9" s="16">
        <v>0</v>
      </c>
      <c r="D9" s="53">
        <f t="shared" si="0"/>
        <v>0</v>
      </c>
    </row>
    <row r="10" spans="1:4">
      <c r="A10" s="54" t="s">
        <v>106</v>
      </c>
      <c r="B10" s="87">
        <v>748.5</v>
      </c>
      <c r="C10" s="16">
        <v>0</v>
      </c>
      <c r="D10" s="53">
        <f>B10*C10</f>
        <v>0</v>
      </c>
    </row>
    <row r="11" spans="1:4">
      <c r="A11" s="54" t="s">
        <v>121</v>
      </c>
      <c r="B11" s="87">
        <v>243.9</v>
      </c>
      <c r="C11" s="16">
        <v>0</v>
      </c>
      <c r="D11" s="53">
        <f>B11*C11</f>
        <v>0</v>
      </c>
    </row>
    <row r="12" spans="1:4">
      <c r="A12" s="54" t="s">
        <v>107</v>
      </c>
      <c r="B12" s="87">
        <v>981.8</v>
      </c>
      <c r="C12" s="16">
        <v>0</v>
      </c>
      <c r="D12" s="53">
        <f t="shared" ref="D12" si="1">B12*C12</f>
        <v>0</v>
      </c>
    </row>
    <row r="13" spans="1:4">
      <c r="A13" s="54" t="s">
        <v>108</v>
      </c>
      <c r="B13" s="87">
        <v>428.5</v>
      </c>
      <c r="C13" s="16">
        <v>0</v>
      </c>
      <c r="D13" s="55">
        <f t="shared" si="0"/>
        <v>0</v>
      </c>
    </row>
    <row r="14" spans="1:4" ht="15" thickBot="1">
      <c r="A14" s="54" t="s">
        <v>122</v>
      </c>
      <c r="B14" s="87">
        <v>593.79999999999995</v>
      </c>
      <c r="C14" s="16">
        <v>0</v>
      </c>
      <c r="D14" s="55">
        <f t="shared" ref="D14" si="2">B14*C14</f>
        <v>0</v>
      </c>
    </row>
    <row r="15" spans="1:4" ht="15" thickBot="1">
      <c r="A15" s="62" t="s">
        <v>81</v>
      </c>
      <c r="B15" s="88"/>
      <c r="C15" s="58" t="s">
        <v>9</v>
      </c>
      <c r="D15" s="59">
        <f>SUM(D4:D14)</f>
        <v>0</v>
      </c>
    </row>
    <row r="16" spans="1:4">
      <c r="A16" s="52" t="s">
        <v>95</v>
      </c>
      <c r="B16" s="86">
        <v>800.1</v>
      </c>
      <c r="C16" s="16">
        <v>0</v>
      </c>
      <c r="D16" s="53">
        <f t="shared" ref="D16:D18" si="3">B16*C16</f>
        <v>0</v>
      </c>
    </row>
    <row r="17" spans="1:4">
      <c r="A17" s="52" t="s">
        <v>123</v>
      </c>
      <c r="B17" s="86">
        <v>96.5</v>
      </c>
      <c r="C17" s="16">
        <v>0</v>
      </c>
      <c r="D17" s="53">
        <f t="shared" ref="D17" si="4">B17*C17</f>
        <v>0</v>
      </c>
    </row>
    <row r="18" spans="1:4">
      <c r="A18" s="52" t="s">
        <v>83</v>
      </c>
      <c r="B18" s="86">
        <v>489.9</v>
      </c>
      <c r="C18" s="16">
        <v>0</v>
      </c>
      <c r="D18" s="53">
        <f t="shared" si="3"/>
        <v>0</v>
      </c>
    </row>
    <row r="19" spans="1:4" ht="15" thickBot="1">
      <c r="A19" s="52" t="s">
        <v>124</v>
      </c>
      <c r="B19" s="86">
        <v>513.29999999999995</v>
      </c>
      <c r="C19" s="16">
        <v>0</v>
      </c>
      <c r="D19" s="53">
        <f t="shared" ref="D19" si="5">B19*C19</f>
        <v>0</v>
      </c>
    </row>
    <row r="20" spans="1:4" ht="15" thickBot="1">
      <c r="A20" s="62" t="s">
        <v>82</v>
      </c>
      <c r="B20" s="88"/>
      <c r="C20" s="58" t="s">
        <v>9</v>
      </c>
      <c r="D20" s="59">
        <f>SUM(D16:D19)</f>
        <v>0</v>
      </c>
    </row>
    <row r="21" spans="1:4">
      <c r="A21" s="52" t="s">
        <v>84</v>
      </c>
      <c r="B21" s="86">
        <v>1704.9</v>
      </c>
      <c r="C21" s="16">
        <v>0</v>
      </c>
      <c r="D21" s="53">
        <f t="shared" si="0"/>
        <v>0</v>
      </c>
    </row>
    <row r="22" spans="1:4">
      <c r="A22" s="52" t="s">
        <v>125</v>
      </c>
      <c r="B22" s="86">
        <v>127.7</v>
      </c>
      <c r="C22" s="16">
        <v>0</v>
      </c>
      <c r="D22" s="53">
        <f t="shared" ref="D22" si="6">B22*C22</f>
        <v>0</v>
      </c>
    </row>
    <row r="23" spans="1:4">
      <c r="A23" s="52" t="s">
        <v>85</v>
      </c>
      <c r="B23" s="86">
        <v>985.1</v>
      </c>
      <c r="C23" s="16">
        <v>0</v>
      </c>
      <c r="D23" s="53">
        <f t="shared" si="0"/>
        <v>0</v>
      </c>
    </row>
    <row r="24" spans="1:4">
      <c r="A24" s="52" t="s">
        <v>126</v>
      </c>
      <c r="B24" s="86">
        <v>362.3</v>
      </c>
      <c r="C24" s="16">
        <v>0</v>
      </c>
      <c r="D24" s="53">
        <f t="shared" ref="D24" si="7">B24*C24</f>
        <v>0</v>
      </c>
    </row>
    <row r="25" spans="1:4">
      <c r="A25" s="52" t="s">
        <v>86</v>
      </c>
      <c r="B25" s="86">
        <v>290.10000000000002</v>
      </c>
      <c r="C25" s="16">
        <v>0</v>
      </c>
      <c r="D25" s="53">
        <f t="shared" si="0"/>
        <v>0</v>
      </c>
    </row>
    <row r="26" spans="1:4" ht="15" thickBot="1">
      <c r="A26" s="52" t="s">
        <v>87</v>
      </c>
      <c r="B26" s="86">
        <v>515.9</v>
      </c>
      <c r="C26" s="16">
        <v>0</v>
      </c>
      <c r="D26" s="53">
        <f t="shared" si="0"/>
        <v>0</v>
      </c>
    </row>
    <row r="27" spans="1:4" ht="15" thickBot="1">
      <c r="A27" s="62" t="s">
        <v>99</v>
      </c>
      <c r="B27" s="88"/>
      <c r="C27" s="58" t="s">
        <v>9</v>
      </c>
      <c r="D27" s="59">
        <f>SUM(D21:D26)</f>
        <v>0</v>
      </c>
    </row>
    <row r="28" spans="1:4">
      <c r="A28" s="52" t="s">
        <v>89</v>
      </c>
      <c r="B28" s="86">
        <v>674.5</v>
      </c>
      <c r="C28" s="16">
        <v>0</v>
      </c>
      <c r="D28" s="53">
        <f t="shared" si="0"/>
        <v>0</v>
      </c>
    </row>
    <row r="29" spans="1:4">
      <c r="A29" s="52" t="s">
        <v>127</v>
      </c>
      <c r="B29" s="86">
        <v>137</v>
      </c>
      <c r="C29" s="16">
        <v>0</v>
      </c>
      <c r="D29" s="53">
        <f t="shared" ref="D29" si="8">B29*C29</f>
        <v>0</v>
      </c>
    </row>
    <row r="30" spans="1:4" ht="16.5" customHeight="1">
      <c r="A30" s="52" t="s">
        <v>110</v>
      </c>
      <c r="B30" s="86">
        <v>1312.5</v>
      </c>
      <c r="C30" s="16">
        <v>0</v>
      </c>
      <c r="D30" s="53">
        <f t="shared" si="0"/>
        <v>0</v>
      </c>
    </row>
    <row r="31" spans="1:4">
      <c r="A31" s="52" t="s">
        <v>111</v>
      </c>
      <c r="B31" s="86">
        <v>543</v>
      </c>
      <c r="C31" s="16">
        <v>0</v>
      </c>
      <c r="D31" s="53">
        <f t="shared" si="0"/>
        <v>0</v>
      </c>
    </row>
    <row r="32" spans="1:4" ht="15" thickBot="1">
      <c r="A32" s="52" t="s">
        <v>90</v>
      </c>
      <c r="B32" s="86">
        <v>1095.3900000000001</v>
      </c>
      <c r="C32" s="16">
        <v>0</v>
      </c>
      <c r="D32" s="53">
        <f t="shared" si="0"/>
        <v>0</v>
      </c>
    </row>
    <row r="33" spans="1:4" ht="15" thickBot="1">
      <c r="A33" s="62" t="s">
        <v>112</v>
      </c>
      <c r="B33" s="88"/>
      <c r="C33" s="58" t="s">
        <v>9</v>
      </c>
      <c r="D33" s="59">
        <f>SUM(D28:D32)</f>
        <v>0</v>
      </c>
    </row>
    <row r="34" spans="1:4">
      <c r="A34" s="52" t="s">
        <v>91</v>
      </c>
      <c r="B34" s="86">
        <v>817.9</v>
      </c>
      <c r="C34" s="16">
        <v>0</v>
      </c>
      <c r="D34" s="53">
        <f t="shared" si="0"/>
        <v>0</v>
      </c>
    </row>
    <row r="35" spans="1:4">
      <c r="A35" s="52" t="s">
        <v>92</v>
      </c>
      <c r="B35" s="86">
        <v>666.9</v>
      </c>
      <c r="C35" s="16">
        <v>0</v>
      </c>
      <c r="D35" s="53">
        <f t="shared" si="0"/>
        <v>0</v>
      </c>
    </row>
    <row r="36" spans="1:4">
      <c r="A36" s="52" t="s">
        <v>93</v>
      </c>
      <c r="B36" s="86">
        <v>574.1</v>
      </c>
      <c r="C36" s="16">
        <v>0</v>
      </c>
      <c r="D36" s="53">
        <f t="shared" si="0"/>
        <v>0</v>
      </c>
    </row>
    <row r="37" spans="1:4">
      <c r="A37" s="52" t="s">
        <v>128</v>
      </c>
      <c r="B37" s="86">
        <v>120.7</v>
      </c>
      <c r="C37" s="16">
        <v>0</v>
      </c>
      <c r="D37" s="53">
        <f t="shared" ref="D37" si="9">B37*C37</f>
        <v>0</v>
      </c>
    </row>
    <row r="38" spans="1:4">
      <c r="A38" s="52" t="s">
        <v>94</v>
      </c>
      <c r="B38" s="86">
        <v>793.2</v>
      </c>
      <c r="C38" s="16">
        <v>0</v>
      </c>
      <c r="D38" s="53">
        <f t="shared" si="0"/>
        <v>0</v>
      </c>
    </row>
    <row r="39" spans="1:4">
      <c r="A39" s="52" t="s">
        <v>129</v>
      </c>
      <c r="B39" s="86">
        <v>302.5</v>
      </c>
      <c r="C39" s="16">
        <v>0</v>
      </c>
      <c r="D39" s="53">
        <f t="shared" si="0"/>
        <v>0</v>
      </c>
    </row>
    <row r="40" spans="1:4">
      <c r="A40" s="52" t="s">
        <v>88</v>
      </c>
      <c r="B40" s="86">
        <v>1449</v>
      </c>
      <c r="C40" s="16">
        <v>0</v>
      </c>
      <c r="D40" s="53">
        <f t="shared" ref="D40" si="10">B40*C40</f>
        <v>0</v>
      </c>
    </row>
    <row r="41" spans="1:4" ht="15" thickBot="1">
      <c r="A41" s="52" t="s">
        <v>131</v>
      </c>
      <c r="B41" s="86">
        <v>209</v>
      </c>
      <c r="C41" s="16">
        <v>0</v>
      </c>
      <c r="D41" s="53">
        <f t="shared" ref="D41" si="11">B41*C41</f>
        <v>0</v>
      </c>
    </row>
    <row r="42" spans="1:4" ht="15" thickBot="1">
      <c r="A42" s="62" t="s">
        <v>113</v>
      </c>
      <c r="B42" s="88"/>
      <c r="C42" s="58" t="s">
        <v>9</v>
      </c>
      <c r="D42" s="59">
        <f>SUM(D34:D41)</f>
        <v>0</v>
      </c>
    </row>
    <row r="43" spans="1:4">
      <c r="A43" s="52" t="s">
        <v>96</v>
      </c>
      <c r="B43" s="86">
        <v>1455.8</v>
      </c>
      <c r="C43" s="16">
        <v>0</v>
      </c>
      <c r="D43" s="53">
        <f>B43*C43</f>
        <v>0</v>
      </c>
    </row>
    <row r="44" spans="1:4">
      <c r="A44" s="52" t="s">
        <v>97</v>
      </c>
      <c r="B44" s="86">
        <v>810.1</v>
      </c>
      <c r="C44" s="16">
        <v>0</v>
      </c>
      <c r="D44" s="53">
        <f t="shared" si="0"/>
        <v>0</v>
      </c>
    </row>
    <row r="45" spans="1:4">
      <c r="A45" s="52" t="s">
        <v>114</v>
      </c>
      <c r="B45" s="86">
        <v>1040.3</v>
      </c>
      <c r="C45" s="16">
        <v>0</v>
      </c>
      <c r="D45" s="53">
        <f>B45*C45</f>
        <v>0</v>
      </c>
    </row>
    <row r="46" spans="1:4" ht="16.95" customHeight="1">
      <c r="A46" s="52" t="s">
        <v>115</v>
      </c>
      <c r="B46" s="86">
        <v>592.4</v>
      </c>
      <c r="C46" s="16">
        <v>0</v>
      </c>
      <c r="D46" s="53">
        <f t="shared" ref="D46" si="12">B46*C46</f>
        <v>0</v>
      </c>
    </row>
    <row r="47" spans="1:4" ht="16.95" customHeight="1" thickBot="1">
      <c r="A47" s="52" t="s">
        <v>130</v>
      </c>
      <c r="B47" s="86">
        <v>350.3</v>
      </c>
      <c r="C47" s="16">
        <v>0</v>
      </c>
      <c r="D47" s="53">
        <f t="shared" ref="D47" si="13">B47*C47</f>
        <v>0</v>
      </c>
    </row>
    <row r="48" spans="1:4" ht="15" thickBot="1">
      <c r="A48" s="62" t="s">
        <v>116</v>
      </c>
      <c r="B48" s="57"/>
      <c r="C48" s="58" t="s">
        <v>9</v>
      </c>
      <c r="D48" s="59">
        <f>SUM(D43:D47)</f>
        <v>0</v>
      </c>
    </row>
    <row r="49" spans="1:4">
      <c r="A49" s="17"/>
      <c r="B49" s="14"/>
      <c r="C49" s="9"/>
      <c r="D49" s="14"/>
    </row>
    <row r="50" spans="1:4">
      <c r="A50" s="96"/>
      <c r="B50" s="96"/>
      <c r="C50" s="96"/>
      <c r="D50" s="11"/>
    </row>
    <row r="53" spans="1:4" ht="19.350000000000001" customHeight="1">
      <c r="A53" s="97" t="s">
        <v>37</v>
      </c>
      <c r="B53" s="98"/>
      <c r="C53" s="98"/>
      <c r="D53" s="65"/>
    </row>
    <row r="54" spans="1:4">
      <c r="A54" s="99"/>
      <c r="B54" s="100"/>
      <c r="C54" s="100"/>
      <c r="D54" s="66"/>
    </row>
  </sheetData>
  <sheetProtection selectLockedCells="1"/>
  <mergeCells count="5">
    <mergeCell ref="A1:D1"/>
    <mergeCell ref="A2:C2"/>
    <mergeCell ref="A50:C50"/>
    <mergeCell ref="A53:C53"/>
    <mergeCell ref="A54:C5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BDA22-0381-4514-82A9-4EDDB8DCB58F}">
  <dimension ref="A1:G41"/>
  <sheetViews>
    <sheetView showGridLines="0" zoomScale="110" zoomScaleNormal="110" workbookViewId="0">
      <selection activeCell="J17" sqref="J17"/>
    </sheetView>
  </sheetViews>
  <sheetFormatPr defaultColWidth="9.109375" defaultRowHeight="14.4"/>
  <cols>
    <col min="1" max="1" width="25.109375" style="15" customWidth="1"/>
    <col min="2" max="2" width="22.5546875" style="15" customWidth="1"/>
    <col min="3" max="3" width="26.88671875" style="15" bestFit="1" customWidth="1"/>
    <col min="4" max="4" width="29.5546875" style="15" customWidth="1"/>
    <col min="5" max="16384" width="9.109375" style="15"/>
  </cols>
  <sheetData>
    <row r="1" spans="1:6" ht="18">
      <c r="A1" s="91" t="s">
        <v>14</v>
      </c>
      <c r="B1" s="92"/>
      <c r="C1" s="92"/>
      <c r="D1" s="93"/>
    </row>
    <row r="2" spans="1:6">
      <c r="A2" s="94"/>
      <c r="B2" s="95"/>
      <c r="C2" s="95"/>
      <c r="D2" s="49"/>
    </row>
    <row r="3" spans="1:6">
      <c r="A3" s="50" t="s">
        <v>7</v>
      </c>
      <c r="B3" s="8" t="s">
        <v>13</v>
      </c>
      <c r="C3" s="8" t="s">
        <v>55</v>
      </c>
      <c r="D3" s="51" t="s">
        <v>12</v>
      </c>
    </row>
    <row r="4" spans="1:6">
      <c r="A4" s="52" t="s">
        <v>80</v>
      </c>
      <c r="B4" s="18">
        <v>0</v>
      </c>
      <c r="C4" s="18">
        <v>0</v>
      </c>
      <c r="D4" s="53">
        <f>(B4*2+C4*2)/4</f>
        <v>0</v>
      </c>
    </row>
    <row r="5" spans="1:6">
      <c r="A5" s="52" t="s">
        <v>104</v>
      </c>
      <c r="B5" s="18">
        <v>0</v>
      </c>
      <c r="C5" s="18">
        <v>0</v>
      </c>
      <c r="D5" s="53">
        <f t="shared" ref="D5:D8" si="0">(B5*2+C5*2)/4</f>
        <v>0</v>
      </c>
    </row>
    <row r="6" spans="1:6">
      <c r="A6" s="52" t="s">
        <v>105</v>
      </c>
      <c r="B6" s="18">
        <v>0</v>
      </c>
      <c r="C6" s="18">
        <v>0</v>
      </c>
      <c r="D6" s="53">
        <f t="shared" si="0"/>
        <v>0</v>
      </c>
    </row>
    <row r="7" spans="1:6">
      <c r="A7" s="54" t="s">
        <v>103</v>
      </c>
      <c r="B7" s="18">
        <v>0</v>
      </c>
      <c r="C7" s="18">
        <v>0</v>
      </c>
      <c r="D7" s="53">
        <f t="shared" si="0"/>
        <v>0</v>
      </c>
    </row>
    <row r="8" spans="1:6">
      <c r="A8" s="54" t="s">
        <v>106</v>
      </c>
      <c r="B8" s="18">
        <v>0</v>
      </c>
      <c r="C8" s="18">
        <v>0</v>
      </c>
      <c r="D8" s="53">
        <f t="shared" si="0"/>
        <v>0</v>
      </c>
    </row>
    <row r="9" spans="1:6">
      <c r="A9" s="54" t="s">
        <v>107</v>
      </c>
      <c r="B9" s="56">
        <v>0</v>
      </c>
      <c r="C9" s="18">
        <v>0</v>
      </c>
      <c r="D9" s="53">
        <f>(B9*1+C9*3)/4</f>
        <v>0</v>
      </c>
    </row>
    <row r="10" spans="1:6" ht="15" thickBot="1">
      <c r="A10" s="54" t="s">
        <v>108</v>
      </c>
      <c r="B10" s="56">
        <v>0</v>
      </c>
      <c r="C10" s="18">
        <v>0</v>
      </c>
      <c r="D10" s="53">
        <f>(B10*1+C10*3)/4</f>
        <v>0</v>
      </c>
    </row>
    <row r="11" spans="1:6" ht="15" thickBot="1">
      <c r="A11" s="104" t="s">
        <v>100</v>
      </c>
      <c r="B11" s="105"/>
      <c r="C11" s="63" t="s">
        <v>11</v>
      </c>
      <c r="D11" s="53">
        <f>SUM(D4,D5,D6,D7,D8,D9,D10)/7</f>
        <v>0</v>
      </c>
      <c r="E11" s="15" t="s">
        <v>102</v>
      </c>
      <c r="F11" s="90" t="s">
        <v>109</v>
      </c>
    </row>
    <row r="12" spans="1:6">
      <c r="A12" s="61" t="str">
        <f>'Prijswens 1'!A16</f>
        <v>Bongerd Veenendaal</v>
      </c>
      <c r="B12" s="64">
        <v>0</v>
      </c>
      <c r="C12" s="18">
        <v>0</v>
      </c>
      <c r="D12" s="53">
        <f t="shared" ref="D12:D13" si="1">(B12*2+C12*2)/4</f>
        <v>0</v>
      </c>
    </row>
    <row r="13" spans="1:6" ht="15" thickBot="1">
      <c r="A13" s="52" t="str">
        <f>'Prijswens 1'!A18</f>
        <v>Mozaïek Petenbos</v>
      </c>
      <c r="B13" s="18">
        <v>0</v>
      </c>
      <c r="C13" s="18">
        <v>0</v>
      </c>
      <c r="D13" s="53">
        <f t="shared" si="1"/>
        <v>0</v>
      </c>
    </row>
    <row r="14" spans="1:6" ht="15" thickBot="1">
      <c r="A14" s="104" t="str">
        <f>'Prijswens 1'!A20</f>
        <v>Perceel 2 Cluster Veenendaal</v>
      </c>
      <c r="B14" s="105"/>
      <c r="C14" s="63" t="s">
        <v>11</v>
      </c>
      <c r="D14" s="53">
        <f>SUM(,D12,D13,)/2</f>
        <v>0</v>
      </c>
      <c r="E14" s="15" t="s">
        <v>102</v>
      </c>
      <c r="F14" s="90" t="s">
        <v>109</v>
      </c>
    </row>
    <row r="15" spans="1:6" ht="17.25" customHeight="1">
      <c r="A15" s="52" t="str">
        <f>'Prijswens 1'!A21</f>
        <v>Dolfijn</v>
      </c>
      <c r="B15" s="18">
        <v>0</v>
      </c>
      <c r="C15" s="18">
        <v>0</v>
      </c>
      <c r="D15" s="53">
        <f>(B15*2+C15*2)/4</f>
        <v>0</v>
      </c>
    </row>
    <row r="16" spans="1:6">
      <c r="A16" s="52" t="str">
        <f>'Prijswens 1'!A23</f>
        <v>Het Spoor</v>
      </c>
      <c r="B16" s="18">
        <v>0</v>
      </c>
      <c r="C16" s="18">
        <v>0</v>
      </c>
      <c r="D16" s="53">
        <f t="shared" ref="D16:D18" si="2">(B16*2+C16*2)/4</f>
        <v>0</v>
      </c>
    </row>
    <row r="17" spans="1:7">
      <c r="A17" s="52" t="str">
        <f>'Prijswens 1'!A25</f>
        <v>Het Spoor: Bethanië</v>
      </c>
      <c r="B17" s="18">
        <v>0</v>
      </c>
      <c r="C17" s="18">
        <v>0</v>
      </c>
      <c r="D17" s="53">
        <f t="shared" si="2"/>
        <v>0</v>
      </c>
    </row>
    <row r="18" spans="1:7" ht="15" thickBot="1">
      <c r="A18" s="52" t="str">
        <f>'Prijswens 1'!A26</f>
        <v>De Ontdekkingsreis</v>
      </c>
      <c r="B18" s="18">
        <v>0</v>
      </c>
      <c r="C18" s="18">
        <v>0</v>
      </c>
      <c r="D18" s="53">
        <f t="shared" si="2"/>
        <v>0</v>
      </c>
    </row>
    <row r="19" spans="1:7" ht="15" thickBot="1">
      <c r="A19" s="104" t="str">
        <f>'Prijswens 1'!A27</f>
        <v>Perceel 3: JPO</v>
      </c>
      <c r="B19" s="105"/>
      <c r="C19" s="63" t="s">
        <v>11</v>
      </c>
      <c r="D19" s="53">
        <f>SUM(D15,D16,D17,D18)/4</f>
        <v>0</v>
      </c>
      <c r="E19" s="15" t="s">
        <v>102</v>
      </c>
      <c r="F19" s="90" t="s">
        <v>109</v>
      </c>
    </row>
    <row r="20" spans="1:7">
      <c r="A20" s="52" t="str">
        <f>'Prijswens 1'!A28</f>
        <v>Pirapoleon</v>
      </c>
      <c r="B20" s="18">
        <v>0</v>
      </c>
      <c r="C20" s="18">
        <v>0</v>
      </c>
      <c r="D20" s="53">
        <f>(B20*2+C20*2)/4</f>
        <v>0</v>
      </c>
    </row>
    <row r="21" spans="1:7" ht="16.5" customHeight="1">
      <c r="A21" s="52" t="str">
        <f>'Prijswens 1'!A30</f>
        <v>Op dreef</v>
      </c>
      <c r="B21" s="18">
        <v>0</v>
      </c>
      <c r="C21" s="18">
        <v>0</v>
      </c>
      <c r="D21" s="53">
        <f t="shared" ref="D21:D23" si="3">(B21*2+C21*2)/4</f>
        <v>0</v>
      </c>
    </row>
    <row r="22" spans="1:7">
      <c r="A22" s="52" t="str">
        <f>'Prijswens 1'!A31</f>
        <v>De hoogstraat</v>
      </c>
      <c r="B22" s="18">
        <v>0</v>
      </c>
      <c r="C22" s="18">
        <v>0</v>
      </c>
      <c r="D22" s="53">
        <f t="shared" si="3"/>
        <v>0</v>
      </c>
    </row>
    <row r="23" spans="1:7" ht="15" thickBot="1">
      <c r="A23" s="52" t="str">
        <f>'Prijswens 1'!A32</f>
        <v>Kievit</v>
      </c>
      <c r="B23" s="18">
        <v>0</v>
      </c>
      <c r="C23" s="18">
        <v>0</v>
      </c>
      <c r="D23" s="53">
        <f t="shared" si="3"/>
        <v>0</v>
      </c>
    </row>
    <row r="24" spans="1:7" ht="15" thickBot="1">
      <c r="A24" s="104" t="str">
        <f>'Prijswens 1'!A33</f>
        <v>Perceel 4: Zalm</v>
      </c>
      <c r="B24" s="105"/>
      <c r="C24" s="63" t="s">
        <v>11</v>
      </c>
      <c r="D24" s="53">
        <f>SUM(D20,D21,D22,D23)/4</f>
        <v>0</v>
      </c>
      <c r="E24" s="15" t="s">
        <v>102</v>
      </c>
      <c r="F24" s="90" t="s">
        <v>109</v>
      </c>
    </row>
    <row r="25" spans="1:7">
      <c r="A25" s="52" t="str">
        <f>'Prijswens 1'!A34</f>
        <v>Meander</v>
      </c>
      <c r="B25" s="18">
        <v>0</v>
      </c>
      <c r="C25" s="18">
        <v>0</v>
      </c>
      <c r="D25" s="53">
        <f>(B25*2+C25*2)/4</f>
        <v>0</v>
      </c>
    </row>
    <row r="26" spans="1:7">
      <c r="A26" s="52" t="str">
        <f>'Prijswens 1'!A35</f>
        <v>Het Sterrenbos</v>
      </c>
      <c r="B26" s="18">
        <v>0</v>
      </c>
      <c r="C26" s="18">
        <v>0</v>
      </c>
      <c r="D26" s="53">
        <f t="shared" ref="D26:D28" si="4">(B26*2+C26*2)/4</f>
        <v>0</v>
      </c>
      <c r="G26" s="90"/>
    </row>
    <row r="27" spans="1:7">
      <c r="A27" s="52" t="str">
        <f>'Prijswens 1'!A36</f>
        <v>Merseberch</v>
      </c>
      <c r="B27" s="18">
        <v>0</v>
      </c>
      <c r="C27" s="18">
        <v>0</v>
      </c>
      <c r="D27" s="53">
        <f t="shared" si="4"/>
        <v>0</v>
      </c>
    </row>
    <row r="28" spans="1:7">
      <c r="A28" s="52" t="str">
        <f>'Prijswens 1'!A38</f>
        <v>Meent</v>
      </c>
      <c r="B28" s="18">
        <v>0</v>
      </c>
      <c r="C28" s="18">
        <v>0</v>
      </c>
      <c r="D28" s="53">
        <f t="shared" si="4"/>
        <v>0</v>
      </c>
    </row>
    <row r="29" spans="1:7" ht="15" thickBot="1">
      <c r="A29" s="89" t="s">
        <v>88</v>
      </c>
      <c r="B29" s="18">
        <v>0</v>
      </c>
      <c r="C29" s="18">
        <v>0</v>
      </c>
      <c r="D29" s="53">
        <f t="shared" ref="D29" si="5">(B29*2+C29*2)/4</f>
        <v>0</v>
      </c>
    </row>
    <row r="30" spans="1:7" ht="15" thickBot="1">
      <c r="A30" s="104" t="str">
        <f>'Prijswens 1'!A42</f>
        <v>Perceel 5: BOUH</v>
      </c>
      <c r="B30" s="105"/>
      <c r="C30" s="63" t="s">
        <v>11</v>
      </c>
      <c r="D30" s="53">
        <f>SUM(D25,D26,D27,D28,D29)/5</f>
        <v>0</v>
      </c>
      <c r="E30" s="15" t="s">
        <v>102</v>
      </c>
      <c r="F30" s="90" t="s">
        <v>109</v>
      </c>
    </row>
    <row r="31" spans="1:7">
      <c r="A31" s="52" t="str">
        <f>'Prijswens 1'!A43</f>
        <v>Meerklank VSO</v>
      </c>
      <c r="B31" s="18">
        <v>0</v>
      </c>
      <c r="C31" s="18">
        <v>0</v>
      </c>
      <c r="D31" s="53">
        <f>(B31*2+C31*2)/4</f>
        <v>0</v>
      </c>
    </row>
    <row r="32" spans="1:7">
      <c r="A32" s="52" t="str">
        <f>'Prijswens 1'!A44</f>
        <v>Meerklant SO</v>
      </c>
      <c r="B32" s="18">
        <v>0</v>
      </c>
      <c r="C32" s="18">
        <v>0</v>
      </c>
      <c r="D32" s="53">
        <f>(B32*2+C32*2)/4</f>
        <v>0</v>
      </c>
    </row>
    <row r="33" spans="1:7">
      <c r="A33" s="52" t="str">
        <f>'Prijswens 1'!A45</f>
        <v>Montessori Zeist (Sumatra)</v>
      </c>
      <c r="B33" s="18">
        <v>0</v>
      </c>
      <c r="C33" s="18">
        <v>0</v>
      </c>
      <c r="D33" s="53">
        <f>(B33*2+C33*2)/4</f>
        <v>0</v>
      </c>
    </row>
    <row r="34" spans="1:7" ht="28.2" thickBot="1">
      <c r="A34" s="52" t="str">
        <f>'Prijswens 1'!A46</f>
        <v>Montessori Zeist (Griffensteyn)</v>
      </c>
      <c r="B34" s="18">
        <v>0</v>
      </c>
      <c r="C34" s="18">
        <v>0</v>
      </c>
      <c r="D34" s="53">
        <f>(B34*2+C34*2)/4</f>
        <v>0</v>
      </c>
    </row>
    <row r="35" spans="1:7" ht="15" thickBot="1">
      <c r="A35" s="104" t="str">
        <f>'Prijswens 1'!A48</f>
        <v>Perceel 6: Meerklank</v>
      </c>
      <c r="B35" s="105"/>
      <c r="C35" s="63" t="s">
        <v>11</v>
      </c>
      <c r="D35" s="59">
        <f>SUM(D32,D31,D33,D34)/4</f>
        <v>0</v>
      </c>
      <c r="E35" s="15" t="s">
        <v>102</v>
      </c>
      <c r="F35" s="90" t="s">
        <v>109</v>
      </c>
    </row>
    <row r="36" spans="1:7">
      <c r="A36" s="17"/>
      <c r="B36" s="14"/>
      <c r="C36" s="9"/>
      <c r="D36" s="14"/>
    </row>
    <row r="37" spans="1:7" ht="24.75" customHeight="1">
      <c r="A37" s="101" t="s">
        <v>10</v>
      </c>
      <c r="B37" s="102"/>
      <c r="C37" s="102"/>
      <c r="D37" s="103"/>
    </row>
    <row r="38" spans="1:7">
      <c r="A38" s="101" t="s">
        <v>98</v>
      </c>
      <c r="B38" s="102"/>
      <c r="C38" s="102"/>
      <c r="D38" s="10"/>
    </row>
    <row r="41" spans="1:7">
      <c r="G41" s="19"/>
    </row>
  </sheetData>
  <mergeCells count="10">
    <mergeCell ref="A1:D1"/>
    <mergeCell ref="A2:C2"/>
    <mergeCell ref="A37:D37"/>
    <mergeCell ref="A38:C38"/>
    <mergeCell ref="A11:B11"/>
    <mergeCell ref="A14:B14"/>
    <mergeCell ref="A19:B19"/>
    <mergeCell ref="A24:B24"/>
    <mergeCell ref="A30:B30"/>
    <mergeCell ref="A35:B3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98E61-D8AA-4407-A7F9-936E6C3949E4}">
  <dimension ref="A1:Q77"/>
  <sheetViews>
    <sheetView showGridLines="0" zoomScale="145" zoomScaleNormal="145" workbookViewId="0">
      <selection activeCell="A26" sqref="A26"/>
    </sheetView>
  </sheetViews>
  <sheetFormatPr defaultRowHeight="12.6"/>
  <cols>
    <col min="1" max="1" width="54.109375" style="20" customWidth="1"/>
    <col min="2" max="2" width="19" style="20" bestFit="1" customWidth="1"/>
    <col min="3" max="3" width="20.5546875" style="20" bestFit="1" customWidth="1"/>
    <col min="4" max="4" width="16.109375" style="20" bestFit="1" customWidth="1"/>
    <col min="5" max="5" width="18.44140625" style="20" bestFit="1" customWidth="1"/>
    <col min="6" max="6" width="18.88671875" style="20" bestFit="1" customWidth="1"/>
    <col min="7" max="252" width="8.88671875" style="20"/>
    <col min="253" max="253" width="54.109375" style="20" customWidth="1"/>
    <col min="254" max="258" width="20.6640625" style="20" customWidth="1"/>
    <col min="259" max="259" width="22" style="20" customWidth="1"/>
    <col min="260" max="508" width="8.88671875" style="20"/>
    <col min="509" max="509" width="54.109375" style="20" customWidth="1"/>
    <col min="510" max="514" width="20.6640625" style="20" customWidth="1"/>
    <col min="515" max="515" width="22" style="20" customWidth="1"/>
    <col min="516" max="764" width="8.88671875" style="20"/>
    <col min="765" max="765" width="54.109375" style="20" customWidth="1"/>
    <col min="766" max="770" width="20.6640625" style="20" customWidth="1"/>
    <col min="771" max="771" width="22" style="20" customWidth="1"/>
    <col min="772" max="1020" width="8.88671875" style="20"/>
    <col min="1021" max="1021" width="54.109375" style="20" customWidth="1"/>
    <col min="1022" max="1026" width="20.6640625" style="20" customWidth="1"/>
    <col min="1027" max="1027" width="22" style="20" customWidth="1"/>
    <col min="1028" max="1276" width="8.88671875" style="20"/>
    <col min="1277" max="1277" width="54.109375" style="20" customWidth="1"/>
    <col min="1278" max="1282" width="20.6640625" style="20" customWidth="1"/>
    <col min="1283" max="1283" width="22" style="20" customWidth="1"/>
    <col min="1284" max="1532" width="8.88671875" style="20"/>
    <col min="1533" max="1533" width="54.109375" style="20" customWidth="1"/>
    <col min="1534" max="1538" width="20.6640625" style="20" customWidth="1"/>
    <col min="1539" max="1539" width="22" style="20" customWidth="1"/>
    <col min="1540" max="1788" width="8.88671875" style="20"/>
    <col min="1789" max="1789" width="54.109375" style="20" customWidth="1"/>
    <col min="1790" max="1794" width="20.6640625" style="20" customWidth="1"/>
    <col min="1795" max="1795" width="22" style="20" customWidth="1"/>
    <col min="1796" max="2044" width="8.88671875" style="20"/>
    <col min="2045" max="2045" width="54.109375" style="20" customWidth="1"/>
    <col min="2046" max="2050" width="20.6640625" style="20" customWidth="1"/>
    <col min="2051" max="2051" width="22" style="20" customWidth="1"/>
    <col min="2052" max="2300" width="8.88671875" style="20"/>
    <col min="2301" max="2301" width="54.109375" style="20" customWidth="1"/>
    <col min="2302" max="2306" width="20.6640625" style="20" customWidth="1"/>
    <col min="2307" max="2307" width="22" style="20" customWidth="1"/>
    <col min="2308" max="2556" width="8.88671875" style="20"/>
    <col min="2557" max="2557" width="54.109375" style="20" customWidth="1"/>
    <col min="2558" max="2562" width="20.6640625" style="20" customWidth="1"/>
    <col min="2563" max="2563" width="22" style="20" customWidth="1"/>
    <col min="2564" max="2812" width="8.88671875" style="20"/>
    <col min="2813" max="2813" width="54.109375" style="20" customWidth="1"/>
    <col min="2814" max="2818" width="20.6640625" style="20" customWidth="1"/>
    <col min="2819" max="2819" width="22" style="20" customWidth="1"/>
    <col min="2820" max="3068" width="8.88671875" style="20"/>
    <col min="3069" max="3069" width="54.109375" style="20" customWidth="1"/>
    <col min="3070" max="3074" width="20.6640625" style="20" customWidth="1"/>
    <col min="3075" max="3075" width="22" style="20" customWidth="1"/>
    <col min="3076" max="3324" width="8.88671875" style="20"/>
    <col min="3325" max="3325" width="54.109375" style="20" customWidth="1"/>
    <col min="3326" max="3330" width="20.6640625" style="20" customWidth="1"/>
    <col min="3331" max="3331" width="22" style="20" customWidth="1"/>
    <col min="3332" max="3580" width="8.88671875" style="20"/>
    <col min="3581" max="3581" width="54.109375" style="20" customWidth="1"/>
    <col min="3582" max="3586" width="20.6640625" style="20" customWidth="1"/>
    <col min="3587" max="3587" width="22" style="20" customWidth="1"/>
    <col min="3588" max="3836" width="8.88671875" style="20"/>
    <col min="3837" max="3837" width="54.109375" style="20" customWidth="1"/>
    <col min="3838" max="3842" width="20.6640625" style="20" customWidth="1"/>
    <col min="3843" max="3843" width="22" style="20" customWidth="1"/>
    <col min="3844" max="4092" width="8.88671875" style="20"/>
    <col min="4093" max="4093" width="54.109375" style="20" customWidth="1"/>
    <col min="4094" max="4098" width="20.6640625" style="20" customWidth="1"/>
    <col min="4099" max="4099" width="22" style="20" customWidth="1"/>
    <col min="4100" max="4348" width="8.88671875" style="20"/>
    <col min="4349" max="4349" width="54.109375" style="20" customWidth="1"/>
    <col min="4350" max="4354" width="20.6640625" style="20" customWidth="1"/>
    <col min="4355" max="4355" width="22" style="20" customWidth="1"/>
    <col min="4356" max="4604" width="8.88671875" style="20"/>
    <col min="4605" max="4605" width="54.109375" style="20" customWidth="1"/>
    <col min="4606" max="4610" width="20.6640625" style="20" customWidth="1"/>
    <col min="4611" max="4611" width="22" style="20" customWidth="1"/>
    <col min="4612" max="4860" width="8.88671875" style="20"/>
    <col min="4861" max="4861" width="54.109375" style="20" customWidth="1"/>
    <col min="4862" max="4866" width="20.6640625" style="20" customWidth="1"/>
    <col min="4867" max="4867" width="22" style="20" customWidth="1"/>
    <col min="4868" max="5116" width="8.88671875" style="20"/>
    <col min="5117" max="5117" width="54.109375" style="20" customWidth="1"/>
    <col min="5118" max="5122" width="20.6640625" style="20" customWidth="1"/>
    <col min="5123" max="5123" width="22" style="20" customWidth="1"/>
    <col min="5124" max="5372" width="8.88671875" style="20"/>
    <col min="5373" max="5373" width="54.109375" style="20" customWidth="1"/>
    <col min="5374" max="5378" width="20.6640625" style="20" customWidth="1"/>
    <col min="5379" max="5379" width="22" style="20" customWidth="1"/>
    <col min="5380" max="5628" width="8.88671875" style="20"/>
    <col min="5629" max="5629" width="54.109375" style="20" customWidth="1"/>
    <col min="5630" max="5634" width="20.6640625" style="20" customWidth="1"/>
    <col min="5635" max="5635" width="22" style="20" customWidth="1"/>
    <col min="5636" max="5884" width="8.88671875" style="20"/>
    <col min="5885" max="5885" width="54.109375" style="20" customWidth="1"/>
    <col min="5886" max="5890" width="20.6640625" style="20" customWidth="1"/>
    <col min="5891" max="5891" width="22" style="20" customWidth="1"/>
    <col min="5892" max="6140" width="8.88671875" style="20"/>
    <col min="6141" max="6141" width="54.109375" style="20" customWidth="1"/>
    <col min="6142" max="6146" width="20.6640625" style="20" customWidth="1"/>
    <col min="6147" max="6147" width="22" style="20" customWidth="1"/>
    <col min="6148" max="6396" width="8.88671875" style="20"/>
    <col min="6397" max="6397" width="54.109375" style="20" customWidth="1"/>
    <col min="6398" max="6402" width="20.6640625" style="20" customWidth="1"/>
    <col min="6403" max="6403" width="22" style="20" customWidth="1"/>
    <col min="6404" max="6652" width="8.88671875" style="20"/>
    <col min="6653" max="6653" width="54.109375" style="20" customWidth="1"/>
    <col min="6654" max="6658" width="20.6640625" style="20" customWidth="1"/>
    <col min="6659" max="6659" width="22" style="20" customWidth="1"/>
    <col min="6660" max="6908" width="8.88671875" style="20"/>
    <col min="6909" max="6909" width="54.109375" style="20" customWidth="1"/>
    <col min="6910" max="6914" width="20.6640625" style="20" customWidth="1"/>
    <col min="6915" max="6915" width="22" style="20" customWidth="1"/>
    <col min="6916" max="7164" width="8.88671875" style="20"/>
    <col min="7165" max="7165" width="54.109375" style="20" customWidth="1"/>
    <col min="7166" max="7170" width="20.6640625" style="20" customWidth="1"/>
    <col min="7171" max="7171" width="22" style="20" customWidth="1"/>
    <col min="7172" max="7420" width="8.88671875" style="20"/>
    <col min="7421" max="7421" width="54.109375" style="20" customWidth="1"/>
    <col min="7422" max="7426" width="20.6640625" style="20" customWidth="1"/>
    <col min="7427" max="7427" width="22" style="20" customWidth="1"/>
    <col min="7428" max="7676" width="8.88671875" style="20"/>
    <col min="7677" max="7677" width="54.109375" style="20" customWidth="1"/>
    <col min="7678" max="7682" width="20.6640625" style="20" customWidth="1"/>
    <col min="7683" max="7683" width="22" style="20" customWidth="1"/>
    <col min="7684" max="7932" width="8.88671875" style="20"/>
    <col min="7933" max="7933" width="54.109375" style="20" customWidth="1"/>
    <col min="7934" max="7938" width="20.6640625" style="20" customWidth="1"/>
    <col min="7939" max="7939" width="22" style="20" customWidth="1"/>
    <col min="7940" max="8188" width="8.88671875" style="20"/>
    <col min="8189" max="8189" width="54.109375" style="20" customWidth="1"/>
    <col min="8190" max="8194" width="20.6640625" style="20" customWidth="1"/>
    <col min="8195" max="8195" width="22" style="20" customWidth="1"/>
    <col min="8196" max="8444" width="8.88671875" style="20"/>
    <col min="8445" max="8445" width="54.109375" style="20" customWidth="1"/>
    <col min="8446" max="8450" width="20.6640625" style="20" customWidth="1"/>
    <col min="8451" max="8451" width="22" style="20" customWidth="1"/>
    <col min="8452" max="8700" width="8.88671875" style="20"/>
    <col min="8701" max="8701" width="54.109375" style="20" customWidth="1"/>
    <col min="8702" max="8706" width="20.6640625" style="20" customWidth="1"/>
    <col min="8707" max="8707" width="22" style="20" customWidth="1"/>
    <col min="8708" max="8956" width="8.88671875" style="20"/>
    <col min="8957" max="8957" width="54.109375" style="20" customWidth="1"/>
    <col min="8958" max="8962" width="20.6640625" style="20" customWidth="1"/>
    <col min="8963" max="8963" width="22" style="20" customWidth="1"/>
    <col min="8964" max="9212" width="8.88671875" style="20"/>
    <col min="9213" max="9213" width="54.109375" style="20" customWidth="1"/>
    <col min="9214" max="9218" width="20.6640625" style="20" customWidth="1"/>
    <col min="9219" max="9219" width="22" style="20" customWidth="1"/>
    <col min="9220" max="9468" width="8.88671875" style="20"/>
    <col min="9469" max="9469" width="54.109375" style="20" customWidth="1"/>
    <col min="9470" max="9474" width="20.6640625" style="20" customWidth="1"/>
    <col min="9475" max="9475" width="22" style="20" customWidth="1"/>
    <col min="9476" max="9724" width="8.88671875" style="20"/>
    <col min="9725" max="9725" width="54.109375" style="20" customWidth="1"/>
    <col min="9726" max="9730" width="20.6640625" style="20" customWidth="1"/>
    <col min="9731" max="9731" width="22" style="20" customWidth="1"/>
    <col min="9732" max="9980" width="8.88671875" style="20"/>
    <col min="9981" max="9981" width="54.109375" style="20" customWidth="1"/>
    <col min="9982" max="9986" width="20.6640625" style="20" customWidth="1"/>
    <col min="9987" max="9987" width="22" style="20" customWidth="1"/>
    <col min="9988" max="10236" width="8.88671875" style="20"/>
    <col min="10237" max="10237" width="54.109375" style="20" customWidth="1"/>
    <col min="10238" max="10242" width="20.6640625" style="20" customWidth="1"/>
    <col min="10243" max="10243" width="22" style="20" customWidth="1"/>
    <col min="10244" max="10492" width="8.88671875" style="20"/>
    <col min="10493" max="10493" width="54.109375" style="20" customWidth="1"/>
    <col min="10494" max="10498" width="20.6640625" style="20" customWidth="1"/>
    <col min="10499" max="10499" width="22" style="20" customWidth="1"/>
    <col min="10500" max="10748" width="8.88671875" style="20"/>
    <col min="10749" max="10749" width="54.109375" style="20" customWidth="1"/>
    <col min="10750" max="10754" width="20.6640625" style="20" customWidth="1"/>
    <col min="10755" max="10755" width="22" style="20" customWidth="1"/>
    <col min="10756" max="11004" width="8.88671875" style="20"/>
    <col min="11005" max="11005" width="54.109375" style="20" customWidth="1"/>
    <col min="11006" max="11010" width="20.6640625" style="20" customWidth="1"/>
    <col min="11011" max="11011" width="22" style="20" customWidth="1"/>
    <col min="11012" max="11260" width="8.88671875" style="20"/>
    <col min="11261" max="11261" width="54.109375" style="20" customWidth="1"/>
    <col min="11262" max="11266" width="20.6640625" style="20" customWidth="1"/>
    <col min="11267" max="11267" width="22" style="20" customWidth="1"/>
    <col min="11268" max="11516" width="8.88671875" style="20"/>
    <col min="11517" max="11517" width="54.109375" style="20" customWidth="1"/>
    <col min="11518" max="11522" width="20.6640625" style="20" customWidth="1"/>
    <col min="11523" max="11523" width="22" style="20" customWidth="1"/>
    <col min="11524" max="11772" width="8.88671875" style="20"/>
    <col min="11773" max="11773" width="54.109375" style="20" customWidth="1"/>
    <col min="11774" max="11778" width="20.6640625" style="20" customWidth="1"/>
    <col min="11779" max="11779" width="22" style="20" customWidth="1"/>
    <col min="11780" max="12028" width="8.88671875" style="20"/>
    <col min="12029" max="12029" width="54.109375" style="20" customWidth="1"/>
    <col min="12030" max="12034" width="20.6640625" style="20" customWidth="1"/>
    <col min="12035" max="12035" width="22" style="20" customWidth="1"/>
    <col min="12036" max="12284" width="8.88671875" style="20"/>
    <col min="12285" max="12285" width="54.109375" style="20" customWidth="1"/>
    <col min="12286" max="12290" width="20.6640625" style="20" customWidth="1"/>
    <col min="12291" max="12291" width="22" style="20" customWidth="1"/>
    <col min="12292" max="12540" width="8.88671875" style="20"/>
    <col min="12541" max="12541" width="54.109375" style="20" customWidth="1"/>
    <col min="12542" max="12546" width="20.6640625" style="20" customWidth="1"/>
    <col min="12547" max="12547" width="22" style="20" customWidth="1"/>
    <col min="12548" max="12796" width="8.88671875" style="20"/>
    <col min="12797" max="12797" width="54.109375" style="20" customWidth="1"/>
    <col min="12798" max="12802" width="20.6640625" style="20" customWidth="1"/>
    <col min="12803" max="12803" width="22" style="20" customWidth="1"/>
    <col min="12804" max="13052" width="8.88671875" style="20"/>
    <col min="13053" max="13053" width="54.109375" style="20" customWidth="1"/>
    <col min="13054" max="13058" width="20.6640625" style="20" customWidth="1"/>
    <col min="13059" max="13059" width="22" style="20" customWidth="1"/>
    <col min="13060" max="13308" width="8.88671875" style="20"/>
    <col min="13309" max="13309" width="54.109375" style="20" customWidth="1"/>
    <col min="13310" max="13314" width="20.6640625" style="20" customWidth="1"/>
    <col min="13315" max="13315" width="22" style="20" customWidth="1"/>
    <col min="13316" max="13564" width="8.88671875" style="20"/>
    <col min="13565" max="13565" width="54.109375" style="20" customWidth="1"/>
    <col min="13566" max="13570" width="20.6640625" style="20" customWidth="1"/>
    <col min="13571" max="13571" width="22" style="20" customWidth="1"/>
    <col min="13572" max="13820" width="8.88671875" style="20"/>
    <col min="13821" max="13821" width="54.109375" style="20" customWidth="1"/>
    <col min="13822" max="13826" width="20.6640625" style="20" customWidth="1"/>
    <col min="13827" max="13827" width="22" style="20" customWidth="1"/>
    <col min="13828" max="14076" width="8.88671875" style="20"/>
    <col min="14077" max="14077" width="54.109375" style="20" customWidth="1"/>
    <col min="14078" max="14082" width="20.6640625" style="20" customWidth="1"/>
    <col min="14083" max="14083" width="22" style="20" customWidth="1"/>
    <col min="14084" max="14332" width="8.88671875" style="20"/>
    <col min="14333" max="14333" width="54.109375" style="20" customWidth="1"/>
    <col min="14334" max="14338" width="20.6640625" style="20" customWidth="1"/>
    <col min="14339" max="14339" width="22" style="20" customWidth="1"/>
    <col min="14340" max="14588" width="8.88671875" style="20"/>
    <col min="14589" max="14589" width="54.109375" style="20" customWidth="1"/>
    <col min="14590" max="14594" width="20.6640625" style="20" customWidth="1"/>
    <col min="14595" max="14595" width="22" style="20" customWidth="1"/>
    <col min="14596" max="14844" width="8.88671875" style="20"/>
    <col min="14845" max="14845" width="54.109375" style="20" customWidth="1"/>
    <col min="14846" max="14850" width="20.6640625" style="20" customWidth="1"/>
    <col min="14851" max="14851" width="22" style="20" customWidth="1"/>
    <col min="14852" max="15100" width="8.88671875" style="20"/>
    <col min="15101" max="15101" width="54.109375" style="20" customWidth="1"/>
    <col min="15102" max="15106" width="20.6640625" style="20" customWidth="1"/>
    <col min="15107" max="15107" width="22" style="20" customWidth="1"/>
    <col min="15108" max="15356" width="8.88671875" style="20"/>
    <col min="15357" max="15357" width="54.109375" style="20" customWidth="1"/>
    <col min="15358" max="15362" width="20.6640625" style="20" customWidth="1"/>
    <col min="15363" max="15363" width="22" style="20" customWidth="1"/>
    <col min="15364" max="15612" width="8.88671875" style="20"/>
    <col min="15613" max="15613" width="54.109375" style="20" customWidth="1"/>
    <col min="15614" max="15618" width="20.6640625" style="20" customWidth="1"/>
    <col min="15619" max="15619" width="22" style="20" customWidth="1"/>
    <col min="15620" max="15868" width="8.88671875" style="20"/>
    <col min="15869" max="15869" width="54.109375" style="20" customWidth="1"/>
    <col min="15870" max="15874" width="20.6640625" style="20" customWidth="1"/>
    <col min="15875" max="15875" width="22" style="20" customWidth="1"/>
    <col min="15876" max="16124" width="8.88671875" style="20"/>
    <col min="16125" max="16125" width="54.109375" style="20" customWidth="1"/>
    <col min="16126" max="16130" width="20.6640625" style="20" customWidth="1"/>
    <col min="16131" max="16131" width="22" style="20" customWidth="1"/>
    <col min="16132" max="16384" width="8.88671875" style="20"/>
  </cols>
  <sheetData>
    <row r="1" spans="1:4" ht="18">
      <c r="A1" s="110" t="s">
        <v>50</v>
      </c>
      <c r="B1" s="111"/>
      <c r="C1" s="111"/>
      <c r="D1" s="112"/>
    </row>
    <row r="2" spans="1:4" ht="18">
      <c r="A2" s="32"/>
      <c r="B2" s="21"/>
      <c r="C2" s="21"/>
      <c r="D2" s="33"/>
    </row>
    <row r="3" spans="1:4" ht="13.8">
      <c r="A3" s="85" t="s">
        <v>76</v>
      </c>
      <c r="B3" s="22" t="s">
        <v>21</v>
      </c>
      <c r="C3" s="22" t="s">
        <v>18</v>
      </c>
      <c r="D3" s="35" t="s">
        <v>15</v>
      </c>
    </row>
    <row r="4" spans="1:4" ht="13.8">
      <c r="A4" s="36" t="s">
        <v>38</v>
      </c>
      <c r="B4" s="23">
        <v>0</v>
      </c>
      <c r="C4" s="23">
        <v>0</v>
      </c>
      <c r="D4" s="37">
        <f>B4+C4</f>
        <v>0</v>
      </c>
    </row>
    <row r="5" spans="1:4" ht="13.8">
      <c r="A5" s="38"/>
      <c r="B5" s="24"/>
      <c r="C5" s="25" t="s">
        <v>16</v>
      </c>
      <c r="D5" s="39">
        <f>D4</f>
        <v>0</v>
      </c>
    </row>
    <row r="6" spans="1:4">
      <c r="A6" s="40"/>
      <c r="D6" s="41"/>
    </row>
    <row r="7" spans="1:4" ht="13.8">
      <c r="A7" s="34" t="s">
        <v>75</v>
      </c>
      <c r="B7" s="22" t="s">
        <v>17</v>
      </c>
      <c r="C7" s="22" t="s">
        <v>18</v>
      </c>
      <c r="D7" s="35" t="s">
        <v>15</v>
      </c>
    </row>
    <row r="8" spans="1:4" ht="13.8">
      <c r="A8" s="36" t="s">
        <v>19</v>
      </c>
      <c r="B8" s="23">
        <v>0</v>
      </c>
      <c r="C8" s="23">
        <v>0</v>
      </c>
      <c r="D8" s="37">
        <f>B8+C8</f>
        <v>0</v>
      </c>
    </row>
    <row r="9" spans="1:4" ht="13.8">
      <c r="A9" s="36" t="s">
        <v>20</v>
      </c>
      <c r="B9" s="23">
        <v>0</v>
      </c>
      <c r="C9" s="23">
        <v>0</v>
      </c>
      <c r="D9" s="37">
        <f>B9+C9</f>
        <v>0</v>
      </c>
    </row>
    <row r="10" spans="1:4" ht="13.8">
      <c r="A10" s="38"/>
      <c r="B10" s="24"/>
      <c r="C10" s="25" t="s">
        <v>16</v>
      </c>
      <c r="D10" s="42">
        <f>D8+D9</f>
        <v>0</v>
      </c>
    </row>
    <row r="11" spans="1:4" ht="13.8">
      <c r="A11" s="38"/>
      <c r="B11" s="26"/>
      <c r="C11" s="27"/>
      <c r="D11" s="43"/>
    </row>
    <row r="12" spans="1:4" ht="13.8">
      <c r="A12" s="34" t="s">
        <v>39</v>
      </c>
      <c r="B12" s="22" t="s">
        <v>21</v>
      </c>
      <c r="C12" s="22" t="s">
        <v>22</v>
      </c>
      <c r="D12" s="35"/>
    </row>
    <row r="13" spans="1:4" ht="13.8">
      <c r="A13" s="36" t="s">
        <v>23</v>
      </c>
      <c r="B13" s="23">
        <v>0</v>
      </c>
      <c r="C13" s="23">
        <v>0</v>
      </c>
      <c r="D13" s="37">
        <f>B13+C13</f>
        <v>0</v>
      </c>
    </row>
    <row r="14" spans="1:4" ht="13.8">
      <c r="A14" s="38"/>
      <c r="B14" s="24"/>
      <c r="C14" s="25" t="s">
        <v>16</v>
      </c>
      <c r="D14" s="42">
        <f>D12+D13</f>
        <v>0</v>
      </c>
    </row>
    <row r="15" spans="1:4" ht="13.8">
      <c r="A15" s="38"/>
      <c r="B15" s="44"/>
      <c r="C15" s="28"/>
      <c r="D15" s="43"/>
    </row>
    <row r="16" spans="1:4" ht="13.8">
      <c r="A16" s="34" t="s">
        <v>24</v>
      </c>
      <c r="B16" s="22" t="s">
        <v>21</v>
      </c>
      <c r="C16" s="22" t="s">
        <v>18</v>
      </c>
      <c r="D16" s="35"/>
    </row>
    <row r="17" spans="1:4" ht="13.8">
      <c r="A17" s="36" t="s">
        <v>23</v>
      </c>
      <c r="B17" s="23">
        <v>0</v>
      </c>
      <c r="C17" s="23">
        <v>0</v>
      </c>
      <c r="D17" s="37">
        <f>B17+C17</f>
        <v>0</v>
      </c>
    </row>
    <row r="18" spans="1:4" ht="13.8">
      <c r="A18" s="38"/>
      <c r="B18" s="24"/>
      <c r="C18" s="25" t="s">
        <v>16</v>
      </c>
      <c r="D18" s="42">
        <f>D16+D17</f>
        <v>0</v>
      </c>
    </row>
    <row r="19" spans="1:4" ht="13.8">
      <c r="A19" s="38"/>
      <c r="B19" s="44"/>
      <c r="C19" s="28"/>
      <c r="D19" s="43"/>
    </row>
    <row r="20" spans="1:4" ht="13.8">
      <c r="A20" s="34" t="s">
        <v>117</v>
      </c>
      <c r="B20" s="22" t="s">
        <v>21</v>
      </c>
      <c r="C20" s="22" t="s">
        <v>18</v>
      </c>
      <c r="D20" s="35"/>
    </row>
    <row r="21" spans="1:4" ht="13.8">
      <c r="A21" s="36" t="s">
        <v>118</v>
      </c>
      <c r="B21" s="23">
        <v>0</v>
      </c>
      <c r="C21" s="23">
        <v>0</v>
      </c>
      <c r="D21" s="37">
        <f>B21+C21</f>
        <v>0</v>
      </c>
    </row>
    <row r="22" spans="1:4" ht="13.8">
      <c r="A22" s="38"/>
      <c r="B22" s="24"/>
      <c r="C22" s="25" t="s">
        <v>16</v>
      </c>
      <c r="D22" s="42">
        <f>D20+D21</f>
        <v>0</v>
      </c>
    </row>
    <row r="23" spans="1:4" ht="13.8">
      <c r="A23" s="38"/>
      <c r="B23" s="44"/>
      <c r="C23" s="28"/>
      <c r="D23" s="43"/>
    </row>
    <row r="24" spans="1:4" ht="13.8">
      <c r="A24" s="34" t="s">
        <v>53</v>
      </c>
      <c r="B24" s="22" t="s">
        <v>69</v>
      </c>
      <c r="C24" s="106" t="s">
        <v>15</v>
      </c>
      <c r="D24" s="107"/>
    </row>
    <row r="25" spans="1:4" ht="13.8">
      <c r="A25" s="36" t="s">
        <v>51</v>
      </c>
      <c r="B25" s="23">
        <v>0</v>
      </c>
      <c r="C25" s="108">
        <f>B25</f>
        <v>0</v>
      </c>
      <c r="D25" s="109"/>
    </row>
    <row r="26" spans="1:4" ht="21.75" customHeight="1">
      <c r="A26" s="60" t="s">
        <v>52</v>
      </c>
      <c r="B26" s="23">
        <v>0</v>
      </c>
      <c r="C26" s="108">
        <f>B26</f>
        <v>0</v>
      </c>
      <c r="D26" s="109"/>
    </row>
    <row r="27" spans="1:4" ht="13.8">
      <c r="A27" s="38"/>
      <c r="B27" s="24"/>
      <c r="C27" s="25" t="s">
        <v>16</v>
      </c>
      <c r="D27" s="42">
        <f>B25+B26</f>
        <v>0</v>
      </c>
    </row>
    <row r="28" spans="1:4" ht="13.8">
      <c r="A28" s="38"/>
      <c r="B28" s="26"/>
      <c r="C28" s="27"/>
      <c r="D28" s="43"/>
    </row>
    <row r="29" spans="1:4" ht="13.8">
      <c r="A29" s="34" t="s">
        <v>25</v>
      </c>
      <c r="B29" s="22" t="s">
        <v>26</v>
      </c>
      <c r="C29" s="106" t="s">
        <v>15</v>
      </c>
      <c r="D29" s="107"/>
    </row>
    <row r="30" spans="1:4" ht="13.8">
      <c r="A30" s="36" t="s">
        <v>27</v>
      </c>
      <c r="B30" s="23">
        <v>0</v>
      </c>
      <c r="C30" s="108">
        <f>B30</f>
        <v>0</v>
      </c>
      <c r="D30" s="109"/>
    </row>
    <row r="31" spans="1:4" ht="13.8">
      <c r="A31" s="36" t="s">
        <v>28</v>
      </c>
      <c r="B31" s="23">
        <v>0</v>
      </c>
      <c r="C31" s="108">
        <f>B31</f>
        <v>0</v>
      </c>
      <c r="D31" s="109"/>
    </row>
    <row r="32" spans="1:4" ht="13.8">
      <c r="A32" s="38"/>
      <c r="B32" s="24"/>
      <c r="C32" s="25" t="s">
        <v>16</v>
      </c>
      <c r="D32" s="42">
        <f>B30+B31</f>
        <v>0</v>
      </c>
    </row>
    <row r="33" spans="1:4" ht="13.8">
      <c r="A33" s="38"/>
      <c r="B33" s="26"/>
      <c r="C33" s="27"/>
      <c r="D33" s="43"/>
    </row>
    <row r="34" spans="1:4" ht="13.8">
      <c r="A34" s="34" t="s">
        <v>29</v>
      </c>
      <c r="B34" s="22" t="s">
        <v>30</v>
      </c>
      <c r="C34" s="22" t="s">
        <v>31</v>
      </c>
      <c r="D34" s="35"/>
    </row>
    <row r="35" spans="1:4" ht="13.8">
      <c r="A35" s="36" t="s">
        <v>32</v>
      </c>
      <c r="B35" s="23">
        <v>0</v>
      </c>
      <c r="C35" s="23">
        <v>0</v>
      </c>
      <c r="D35" s="37">
        <f>B35+C35</f>
        <v>0</v>
      </c>
    </row>
    <row r="36" spans="1:4" ht="13.8">
      <c r="A36" s="38"/>
      <c r="B36" s="24"/>
      <c r="C36" s="25" t="s">
        <v>16</v>
      </c>
      <c r="D36" s="42">
        <f>D34+D35</f>
        <v>0</v>
      </c>
    </row>
    <row r="37" spans="1:4" ht="13.8">
      <c r="A37" s="38"/>
      <c r="B37" s="44"/>
      <c r="C37" s="28"/>
      <c r="D37" s="45"/>
    </row>
    <row r="38" spans="1:4" ht="14.4" customHeight="1">
      <c r="A38" s="34" t="s">
        <v>43</v>
      </c>
      <c r="B38" s="22" t="s">
        <v>33</v>
      </c>
      <c r="C38" s="29" t="s">
        <v>15</v>
      </c>
      <c r="D38" s="46"/>
    </row>
    <row r="39" spans="1:4" ht="13.8">
      <c r="A39" s="36" t="s">
        <v>40</v>
      </c>
      <c r="B39" s="23">
        <v>0</v>
      </c>
      <c r="C39" s="108">
        <f>B39</f>
        <v>0</v>
      </c>
      <c r="D39" s="109"/>
    </row>
    <row r="40" spans="1:4" ht="13.8">
      <c r="A40" s="47" t="s">
        <v>42</v>
      </c>
      <c r="B40" s="23">
        <v>0</v>
      </c>
      <c r="C40" s="108">
        <f>B40</f>
        <v>0</v>
      </c>
      <c r="D40" s="109"/>
    </row>
    <row r="41" spans="1:4" ht="13.8">
      <c r="A41" s="38"/>
      <c r="B41" s="24"/>
      <c r="C41" s="25" t="s">
        <v>16</v>
      </c>
      <c r="D41" s="42">
        <f>B39+B40</f>
        <v>0</v>
      </c>
    </row>
    <row r="42" spans="1:4" ht="13.8">
      <c r="A42" s="38"/>
      <c r="B42" s="44"/>
      <c r="C42" s="30"/>
      <c r="D42" s="48"/>
    </row>
    <row r="43" spans="1:4" ht="12.6" customHeight="1">
      <c r="A43" s="34" t="s">
        <v>44</v>
      </c>
      <c r="B43" s="22" t="s">
        <v>33</v>
      </c>
      <c r="C43" s="29" t="s">
        <v>15</v>
      </c>
      <c r="D43" s="46"/>
    </row>
    <row r="44" spans="1:4" ht="13.8">
      <c r="A44" s="36" t="s">
        <v>40</v>
      </c>
      <c r="B44" s="23">
        <v>0</v>
      </c>
      <c r="C44" s="108">
        <f>B44</f>
        <v>0</v>
      </c>
      <c r="D44" s="109"/>
    </row>
    <row r="45" spans="1:4" ht="13.8">
      <c r="A45" s="47" t="s">
        <v>42</v>
      </c>
      <c r="B45" s="23">
        <v>0</v>
      </c>
      <c r="C45" s="108">
        <f>B45</f>
        <v>0</v>
      </c>
      <c r="D45" s="109"/>
    </row>
    <row r="46" spans="1:4" ht="13.8">
      <c r="A46" s="38"/>
      <c r="B46" s="24"/>
      <c r="C46" s="25" t="s">
        <v>16</v>
      </c>
      <c r="D46" s="42">
        <f>B44+B45</f>
        <v>0</v>
      </c>
    </row>
    <row r="47" spans="1:4" ht="13.8">
      <c r="A47" s="38"/>
      <c r="B47" s="26"/>
      <c r="C47" s="27"/>
      <c r="D47" s="43"/>
    </row>
    <row r="48" spans="1:4" ht="13.95" customHeight="1">
      <c r="A48" s="34" t="s">
        <v>45</v>
      </c>
      <c r="B48" s="22" t="s">
        <v>33</v>
      </c>
      <c r="C48" s="29" t="s">
        <v>15</v>
      </c>
      <c r="D48" s="46"/>
    </row>
    <row r="49" spans="1:4" ht="13.8">
      <c r="A49" s="36" t="s">
        <v>40</v>
      </c>
      <c r="B49" s="23">
        <v>0</v>
      </c>
      <c r="C49" s="108">
        <f>B49</f>
        <v>0</v>
      </c>
      <c r="D49" s="109"/>
    </row>
    <row r="50" spans="1:4" ht="13.8">
      <c r="A50" s="47" t="s">
        <v>41</v>
      </c>
      <c r="B50" s="23">
        <v>0</v>
      </c>
      <c r="C50" s="108">
        <f>B50</f>
        <v>0</v>
      </c>
      <c r="D50" s="109"/>
    </row>
    <row r="51" spans="1:4" ht="13.8">
      <c r="A51" s="38"/>
      <c r="B51" s="24"/>
      <c r="C51" s="25" t="s">
        <v>16</v>
      </c>
      <c r="D51" s="42">
        <f>B49+B50</f>
        <v>0</v>
      </c>
    </row>
    <row r="52" spans="1:4" ht="13.8">
      <c r="A52" s="38"/>
      <c r="B52" s="26"/>
      <c r="C52" s="27"/>
      <c r="D52" s="43"/>
    </row>
    <row r="53" spans="1:4" ht="13.8">
      <c r="A53" s="34" t="s">
        <v>73</v>
      </c>
      <c r="B53" s="22" t="s">
        <v>34</v>
      </c>
      <c r="C53" s="106" t="s">
        <v>15</v>
      </c>
      <c r="D53" s="107"/>
    </row>
    <row r="54" spans="1:4" ht="13.8">
      <c r="A54" s="36" t="s">
        <v>35</v>
      </c>
      <c r="B54" s="23">
        <v>0</v>
      </c>
      <c r="C54" s="108">
        <f>B54</f>
        <v>0</v>
      </c>
      <c r="D54" s="109"/>
    </row>
    <row r="55" spans="1:4" ht="13.8">
      <c r="A55" s="78"/>
      <c r="B55" s="24"/>
      <c r="C55" s="77" t="s">
        <v>16</v>
      </c>
      <c r="D55" s="42">
        <f>B54</f>
        <v>0</v>
      </c>
    </row>
    <row r="56" spans="1:4" ht="13.8">
      <c r="A56" s="79"/>
      <c r="B56" s="77"/>
      <c r="C56" s="27"/>
      <c r="D56" s="43"/>
    </row>
    <row r="57" spans="1:4" ht="13.8">
      <c r="A57" s="31"/>
      <c r="B57" s="31"/>
      <c r="C57" s="31"/>
      <c r="D57" s="31"/>
    </row>
    <row r="58" spans="1:4" ht="20.399999999999999">
      <c r="A58" s="82" t="s">
        <v>36</v>
      </c>
      <c r="B58" s="31"/>
      <c r="C58" s="31"/>
      <c r="D58" s="31"/>
    </row>
    <row r="59" spans="1:4">
      <c r="A59" s="82" t="s">
        <v>72</v>
      </c>
      <c r="B59" s="67"/>
      <c r="C59" s="67"/>
      <c r="D59" s="67"/>
    </row>
    <row r="60" spans="1:4" ht="20.399999999999999">
      <c r="A60" s="83" t="s">
        <v>46</v>
      </c>
      <c r="B60" s="67"/>
      <c r="C60" s="67"/>
      <c r="D60" s="67"/>
    </row>
    <row r="61" spans="1:4" ht="20.399999999999999">
      <c r="A61" s="82" t="s">
        <v>47</v>
      </c>
      <c r="B61" s="67"/>
      <c r="C61" s="67"/>
      <c r="D61" s="67"/>
    </row>
    <row r="62" spans="1:4" ht="71.400000000000006">
      <c r="A62" s="83" t="s">
        <v>54</v>
      </c>
    </row>
    <row r="63" spans="1:4" ht="30.6">
      <c r="A63" s="84" t="s">
        <v>68</v>
      </c>
    </row>
    <row r="64" spans="1:4" ht="20.399999999999999">
      <c r="A64" s="81" t="s">
        <v>74</v>
      </c>
    </row>
    <row r="65" spans="1:17">
      <c r="A65" s="80"/>
    </row>
    <row r="67" spans="1:17" ht="14.4">
      <c r="A67" s="68" t="s">
        <v>57</v>
      </c>
      <c r="B67" s="68"/>
      <c r="C67" s="68"/>
      <c r="D67" s="68"/>
      <c r="E67" s="68"/>
      <c r="F67" s="68"/>
      <c r="G67" s="68"/>
      <c r="H67" s="68"/>
      <c r="I67" s="68"/>
      <c r="J67" s="68"/>
      <c r="K67" s="68"/>
      <c r="L67" s="68"/>
      <c r="M67" s="68"/>
      <c r="N67" s="68"/>
      <c r="O67" s="68"/>
      <c r="P67" s="68"/>
      <c r="Q67" s="68"/>
    </row>
    <row r="68" spans="1:17" ht="14.4">
      <c r="A68" s="68"/>
      <c r="B68" s="68"/>
      <c r="C68" s="68" t="s">
        <v>58</v>
      </c>
      <c r="D68" s="68" t="s">
        <v>59</v>
      </c>
      <c r="E68" s="68" t="s">
        <v>60</v>
      </c>
      <c r="F68" s="68" t="s">
        <v>61</v>
      </c>
      <c r="G68" s="68"/>
      <c r="H68" s="68"/>
      <c r="I68" s="68"/>
      <c r="J68" s="68"/>
      <c r="K68" s="68"/>
      <c r="L68" s="68"/>
      <c r="M68" s="68"/>
      <c r="N68" s="68"/>
      <c r="O68" s="68"/>
      <c r="P68" s="68"/>
      <c r="Q68" s="68"/>
    </row>
    <row r="69" spans="1:17" ht="14.4">
      <c r="A69" s="34" t="s">
        <v>71</v>
      </c>
      <c r="B69" s="69" t="s">
        <v>34</v>
      </c>
      <c r="C69" s="70">
        <v>25</v>
      </c>
      <c r="D69" s="70">
        <v>24</v>
      </c>
      <c r="E69" s="71">
        <v>9.58</v>
      </c>
      <c r="F69" s="71">
        <v>10</v>
      </c>
      <c r="G69" s="68"/>
      <c r="H69" s="68"/>
      <c r="I69" s="68"/>
      <c r="J69" s="68"/>
      <c r="K69" s="68"/>
      <c r="L69" s="68"/>
      <c r="M69" s="68"/>
      <c r="N69" s="68"/>
      <c r="O69" s="68"/>
      <c r="P69" s="68"/>
      <c r="Q69" s="68"/>
    </row>
    <row r="70" spans="1:17" ht="14.4">
      <c r="A70" s="34" t="s">
        <v>62</v>
      </c>
      <c r="B70" s="68"/>
      <c r="C70" s="68"/>
      <c r="D70" s="68"/>
      <c r="E70" s="68"/>
      <c r="F70" s="68"/>
      <c r="G70" s="68"/>
      <c r="H70" s="68"/>
      <c r="I70" s="68"/>
      <c r="J70" s="68"/>
      <c r="K70" s="68"/>
      <c r="L70" s="68"/>
      <c r="M70" s="68"/>
      <c r="N70" s="68"/>
      <c r="O70" s="68"/>
      <c r="P70" s="72"/>
      <c r="Q70" s="72"/>
    </row>
    <row r="71" spans="1:17" ht="14.4">
      <c r="A71" s="73" t="s">
        <v>19</v>
      </c>
      <c r="B71" s="69" t="s">
        <v>63</v>
      </c>
      <c r="C71" s="70">
        <v>3</v>
      </c>
      <c r="D71" s="70">
        <v>2</v>
      </c>
      <c r="E71" s="71">
        <v>5</v>
      </c>
      <c r="F71" s="71">
        <v>10</v>
      </c>
      <c r="G71" s="68"/>
      <c r="H71" s="68"/>
      <c r="I71" s="68"/>
      <c r="J71" s="68"/>
      <c r="K71" s="68"/>
      <c r="L71" s="68"/>
      <c r="M71" s="68"/>
      <c r="N71" s="68"/>
      <c r="O71" s="68"/>
      <c r="P71" s="68"/>
      <c r="Q71" s="68"/>
    </row>
    <row r="72" spans="1:17" ht="14.4">
      <c r="A72" s="73" t="s">
        <v>20</v>
      </c>
      <c r="B72" s="69" t="s">
        <v>63</v>
      </c>
      <c r="C72" s="70">
        <v>2</v>
      </c>
      <c r="D72" s="70">
        <v>1</v>
      </c>
      <c r="E72" s="71">
        <v>0</v>
      </c>
      <c r="F72" s="71">
        <v>10</v>
      </c>
      <c r="G72" s="68"/>
      <c r="H72" s="68"/>
      <c r="I72" s="68"/>
      <c r="J72" s="68"/>
      <c r="K72" s="68"/>
      <c r="L72" s="68"/>
      <c r="M72" s="68"/>
      <c r="N72" s="68"/>
      <c r="O72" s="68"/>
      <c r="P72" s="68"/>
      <c r="Q72" s="68"/>
    </row>
    <row r="73" spans="1:17" ht="14.4">
      <c r="A73" s="34" t="s">
        <v>77</v>
      </c>
      <c r="B73" s="69" t="s">
        <v>66</v>
      </c>
      <c r="C73" s="70">
        <v>7</v>
      </c>
      <c r="D73" s="70">
        <v>6</v>
      </c>
      <c r="E73" s="71">
        <v>8.33</v>
      </c>
      <c r="F73" s="71">
        <v>10</v>
      </c>
      <c r="G73" s="68"/>
      <c r="H73" s="68"/>
      <c r="I73" s="68"/>
      <c r="J73" s="68"/>
      <c r="K73" s="68"/>
      <c r="L73" s="68"/>
      <c r="M73" s="68"/>
      <c r="N73" s="68"/>
      <c r="O73" s="68"/>
      <c r="P73" s="68"/>
      <c r="Q73" s="68"/>
    </row>
    <row r="74" spans="1:17" ht="14.4">
      <c r="A74" s="73"/>
      <c r="B74" s="68"/>
      <c r="C74" s="68"/>
      <c r="D74" s="68"/>
      <c r="E74" s="74">
        <f>SUM(E69:E73)</f>
        <v>22.91</v>
      </c>
      <c r="F74" s="74">
        <f>SUM(F69:F73)</f>
        <v>40</v>
      </c>
      <c r="G74" s="68"/>
      <c r="H74" s="75" t="s">
        <v>64</v>
      </c>
      <c r="I74" s="68"/>
      <c r="J74" s="68"/>
      <c r="K74" s="68"/>
      <c r="L74" s="68"/>
      <c r="M74" s="68"/>
      <c r="N74" s="68"/>
      <c r="O74" s="68"/>
      <c r="P74" s="68"/>
      <c r="Q74" s="68"/>
    </row>
    <row r="75" spans="1:17" ht="14.4">
      <c r="A75" s="68"/>
      <c r="B75" s="68"/>
      <c r="C75" s="68"/>
      <c r="D75" s="68"/>
      <c r="E75" s="76">
        <f>E74/4</f>
        <v>5.7275</v>
      </c>
      <c r="F75" s="76">
        <f>F74/4</f>
        <v>10</v>
      </c>
      <c r="G75" t="s">
        <v>65</v>
      </c>
      <c r="H75" t="s">
        <v>67</v>
      </c>
      <c r="I75" s="68"/>
      <c r="J75" s="68"/>
      <c r="K75" s="68"/>
      <c r="L75" s="68"/>
      <c r="M75" s="68"/>
      <c r="N75" s="68"/>
      <c r="O75" s="68"/>
      <c r="P75" s="68"/>
      <c r="Q75" s="68"/>
    </row>
    <row r="76" spans="1:17" ht="14.4">
      <c r="A76" s="68"/>
      <c r="B76" s="68"/>
      <c r="C76" s="68"/>
      <c r="D76" s="68"/>
      <c r="E76" s="68"/>
      <c r="F76" s="68"/>
      <c r="G76" s="68"/>
      <c r="H76" t="s">
        <v>78</v>
      </c>
      <c r="I76" s="68"/>
      <c r="J76" s="68"/>
      <c r="K76" s="68"/>
      <c r="L76" s="68"/>
      <c r="M76" s="68"/>
      <c r="N76" s="68"/>
      <c r="O76" s="68"/>
      <c r="P76" s="68"/>
      <c r="Q76" s="68"/>
    </row>
    <row r="77" spans="1:17" ht="14.4">
      <c r="A77"/>
      <c r="B77"/>
      <c r="C77"/>
      <c r="D77"/>
      <c r="E77"/>
      <c r="F77"/>
      <c r="G77"/>
      <c r="H77"/>
      <c r="I77"/>
      <c r="J77"/>
      <c r="K77"/>
      <c r="L77"/>
      <c r="M77"/>
      <c r="N77"/>
      <c r="O77"/>
      <c r="P77"/>
      <c r="Q77"/>
    </row>
  </sheetData>
  <mergeCells count="15">
    <mergeCell ref="C30:D30"/>
    <mergeCell ref="C31:D31"/>
    <mergeCell ref="C53:D53"/>
    <mergeCell ref="C54:D54"/>
    <mergeCell ref="C50:D50"/>
    <mergeCell ref="C39:D39"/>
    <mergeCell ref="C40:D40"/>
    <mergeCell ref="C44:D44"/>
    <mergeCell ref="C45:D45"/>
    <mergeCell ref="C49:D49"/>
    <mergeCell ref="C24:D24"/>
    <mergeCell ref="C25:D25"/>
    <mergeCell ref="C26:D26"/>
    <mergeCell ref="A1:D1"/>
    <mergeCell ref="C29:D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81C38958E53945909CCB323949F006" ma:contentTypeVersion="" ma:contentTypeDescription="Een nieuw document maken." ma:contentTypeScope="" ma:versionID="e6199b3a77a78b97f6832d148750a9dc">
  <xsd:schema xmlns:xsd="http://www.w3.org/2001/XMLSchema" xmlns:xs="http://www.w3.org/2001/XMLSchema" xmlns:p="http://schemas.microsoft.com/office/2006/metadata/properties" xmlns:ns2="33093F29-CADE-47E9-8C51-D9827D74D855" targetNamespace="http://schemas.microsoft.com/office/2006/metadata/properties" ma:root="true" ma:fieldsID="12a70a0c40d25a6daabbce8b19644e43" ns2:_="">
    <xsd:import namespace="33093F29-CADE-47E9-8C51-D9827D74D85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093F29-CADE-47E9-8C51-D9827D74D8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schemas.microsoft.com/office/2006/documentManagement/types"/>
    <ds:schemaRef ds:uri="33093F29-CADE-47E9-8C51-D9827D74D855"/>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D81ABF6B-F7ED-4DCD-ACC6-D1193E08D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093F29-CADE-47E9-8C51-D9827D74D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2020-09-21T13:39:25Z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0x010100E381C38958E53945909CCB323949F006</vt:lpwstr>
  </property>
  <property fmtid="{D5CDD505-2E9C-101B-9397-08002B2CF9AE}" pid="9" name="AuthorIds_UIVersion_512">
    <vt:lpwstr>68</vt:lpwstr>
  </property>
</Properties>
</file>